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bed446afa545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lima" sheetId="1" r:id="R77b5c414b3414e0d"/>
    <x:sheet xmlns:r="http://schemas.openxmlformats.org/officeDocument/2006/relationships" name="Volumen" sheetId="2" r:id="R4211ff267d3042dd"/>
    <x:sheet xmlns:r="http://schemas.openxmlformats.org/officeDocument/2006/relationships" name="ESG" sheetId="3" r:id="R38230c72b4f24495"/>
    <x:sheet xmlns:r="http://schemas.openxmlformats.org/officeDocument/2006/relationships" name="Immobilien" sheetId="4" r:id="Rb7cdf5c40c4741c4"/>
    <x:sheet xmlns:r="http://schemas.openxmlformats.org/officeDocument/2006/relationships" name="Segmente" sheetId="5" r:id="R8628f215c4a342f5"/>
    <x:sheet xmlns:r="http://schemas.openxmlformats.org/officeDocument/2006/relationships" name="Insolvenzen" sheetId="6" r:id="R6935a4c18d2f41fa"/>
    <x:sheet xmlns:r="http://schemas.openxmlformats.org/officeDocument/2006/relationships" name="Branchen" sheetId="7" r:id="R3b8623b3a0114682"/>
    <x:sheet xmlns:r="http://schemas.openxmlformats.org/officeDocument/2006/relationships" name="CRIF Risiken" sheetId="8" r:id="R5fd9f97eff104219"/>
    <x:sheet xmlns:r="http://schemas.openxmlformats.org/officeDocument/2006/relationships" name="Privatinsolvenzen" sheetId="9" r:id="R2985bf7eead64624"/>
    <x:sheet xmlns:r="http://schemas.openxmlformats.org/officeDocument/2006/relationships" name="CRIF Umfragen" sheetId="10" r:id="R35c06f61ef0448d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8">
    <x:numFmt numFmtId="200" formatCode="0"/>
    <x:numFmt numFmtId="201" formatCode="0.00"/>
    <x:numFmt numFmtId="202" formatCode="yyyy-mm-dd"/>
    <x:numFmt numFmtId="203" formatCode="0.0"/>
    <x:numFmt numFmtId="204" formatCode="0.0%"/>
    <x:numFmt numFmtId="205" formatCode="#,##0"/>
    <x:numFmt numFmtId="206" formatCode="#,##0.00"/>
    <x:numFmt numFmtId="207" formatCode="0.00%"/>
  </x:numFmts>
  <x:fonts count="11">
    <x:font>
      <x:sz val="11"/>
      <x:name val="Carlito"/>
    </x:font>
    <x:font>
      <x:sz val="11"/>
      <x:color rgb="FF183F52"/>
      <x:name val="Arial"/>
    </x:font>
    <x:font>
      <x:b/>
      <x:sz val="16"/>
      <x:color rgb="FF183F52"/>
      <x:name val="Arial"/>
    </x:font>
    <x:font>
      <x:i/>
      <x:sz val="10"/>
      <x:color rgb="FF596D76"/>
      <x:name val="Arial"/>
    </x:font>
    <x:font>
      <x:b/>
      <x:sz val="11"/>
      <x:color rgb="FFFFFFFF"/>
      <x:name val="Arial"/>
    </x:font>
    <x:font>
      <x:sz val="10"/>
      <x:color rgb="FF596D76"/>
      <x:name val="Arial"/>
    </x:font>
    <x:font>
      <x:b/>
      <x:sz val="11"/>
      <x:color rgb="FF183F52"/>
      <x:name val="Arial"/>
    </x:font>
    <x:font>
      <x:b/>
      <x:sz val="14"/>
      <x:color rgb="FF183F52"/>
      <x:name val="Arial"/>
    </x:font>
    <x:font>
      <x:b/>
      <x:sz val="10"/>
      <x:color rgb="FFFFFFFF"/>
      <x:name val="Arial"/>
    </x:font>
    <x:font>
      <x:sz val="10"/>
      <x:color rgb="FF183F52"/>
      <x:name val="Arial"/>
    </x:font>
    <x:font>
      <x:b/>
      <x:sz val="10"/>
      <x:color rgb="FF183F52"/>
      <x:name val="Arial"/>
    </x:font>
  </x:fonts>
  <x:fills count="9">
    <x:fill>
      <x:patternFill patternType="none"/>
    </x:fill>
    <x:fill>
      <x:patternFill patternType="gray125"/>
    </x:fill>
    <x:fill>
      <x:patternFill patternType="solid">
        <x:fgColor rgb="FF183F52"/>
      </x:patternFill>
    </x:fill>
    <x:fill>
      <x:patternFill patternType="solid">
        <x:fgColor rgb="FFF0F5F7"/>
      </x:patternFill>
    </x:fill>
    <x:fill>
      <x:patternFill patternType="solid">
        <x:fgColor rgb="FF183F52"/>
      </x:patternFill>
    </x:fill>
    <x:fill>
      <x:patternFill patternType="solid">
        <x:fgColor rgb="FFF0F5F7"/>
      </x:patternFill>
    </x:fill>
    <x:fill>
      <x:patternFill patternType="solid">
        <x:fgColor rgb="FF183F52"/>
      </x:patternFill>
    </x:fill>
    <x:fill>
      <x:patternFill patternType="solid">
        <x:fgColor rgb="FFF0F5F7"/>
      </x:patternFill>
    </x:fill>
    <x:fill>
      <x:patternFill patternType="solid">
        <x:fgColor rgb="FFEDF3F6"/>
      </x:patternFill>
    </x:fill>
  </x:fills>
  <x:borders count="1">
    <x:border/>
  </x:borders>
  <x:cellStyleXfs count="1">
    <x:xf numFmtId="0" fontId="0" fillId="0" borderId="0"/>
  </x:cellStyleXfs>
  <x:cellXfs count="70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vertical="center" wrapText="0"/>
    </x:xf>
    <x:xf numFmtId="0" fontId="1" fillId="2" borderId="0" xfId="0" applyNumberFormat="1" applyFont="1" applyFill="1" applyBorder="1" applyAlignment="1">
      <x:alignment vertical="center"/>
    </x:xf>
    <x:xf numFmtId="0" fontId="4" fillId="2" borderId="0" xfId="0" applyNumberFormat="1" applyFont="1" applyFill="1" applyBorder="1" applyAlignment="1">
      <x:alignment vertical="center"/>
    </x:xf>
    <x:xf numFmtId="0" fontId="4" fillId="2" borderId="0" xfId="0" applyNumberFormat="1" applyFont="1" applyFill="1" applyBorder="1" applyAlignment="1">
      <x:alignment vertical="center" wrapText="1"/>
    </x:xf>
    <x:xf numFmtId="0" fontId="4" fillId="2" borderId="0" xfId="0" applyNumberFormat="1" applyFont="1" applyFill="1" applyBorder="1" applyAlignment="1">
      <x:alignment horizontal="center" vertical="center" wrapText="1"/>
    </x:xf>
    <x:xf numFmtId="200" fontId="1" fillId="0" borderId="0" xfId="0" applyNumberFormat="1" applyFont="1" applyFill="1" applyBorder="1" applyAlignment="1">
      <x:alignment vertical="center"/>
    </x:xf>
    <x:xf numFmtId="201" fontId="1" fillId="0" borderId="0" xfId="0" applyNumberFormat="1" applyFont="1" applyFill="1" applyBorder="1" applyAlignment="1">
      <x:alignment vertical="center"/>
    </x:xf>
    <x:xf numFmtId="200" fontId="1" fillId="3" borderId="0" xfId="0" applyNumberFormat="1" applyFont="1" applyFill="1" applyBorder="1" applyAlignment="1">
      <x:alignment vertical="center"/>
    </x:xf>
    <x:xf numFmtId="201" fontId="1" fillId="3" borderId="0" xfId="0" applyNumberFormat="1" applyFont="1" applyFill="1" applyBorder="1" applyAlignment="1">
      <x:alignment vertical="center"/>
    </x:xf>
    <x:xf numFmtId="201" fontId="1" fillId="0" borderId="0" xfId="0" applyNumberFormat="1" applyFont="1" applyFill="1" applyBorder="1" applyAlignment="1">
      <x:alignment horizontal="right" vertical="center"/>
    </x:xf>
    <x:xf numFmtId="201" fontId="1" fillId="3" borderId="0" xfId="0" applyNumberFormat="1" applyFont="1" applyFill="1" applyBorder="1" applyAlignment="1">
      <x:alignment horizontal="right" vertical="center"/>
    </x:xf>
    <x:xf numFmtId="0" fontId="5" fillId="0" borderId="0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 applyAlignment="1">
      <x:alignment vertical="center" wrapText="0"/>
    </x:xf>
    <x:xf numFmtId="202" fontId="1" fillId="0" borderId="0" xfId="0" applyNumberFormat="1" applyFont="1" applyFill="1" applyBorder="1" applyAlignment="1">
      <x:alignment vertical="center"/>
    </x:xf>
    <x:xf numFmtId="203" fontId="1" fillId="0" borderId="0" xfId="0" applyNumberFormat="1" applyFont="1" applyFill="1" applyBorder="1" applyAlignment="1">
      <x:alignment vertical="center"/>
    </x:xf>
    <x:xf numFmtId="202" fontId="1" fillId="3" borderId="0" xfId="0" applyNumberFormat="1" applyFont="1" applyFill="1" applyBorder="1" applyAlignment="1">
      <x:alignment vertical="center"/>
    </x:xf>
    <x:xf numFmtId="203" fontId="1" fillId="3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203" fontId="1" fillId="0" borderId="0" xfId="0" applyNumberFormat="1" applyFont="1" applyFill="1" applyBorder="1" applyAlignment="1">
      <x:alignment horizontal="right" vertical="center"/>
    </x:xf>
    <x:xf numFmtId="0" fontId="1" fillId="0" borderId="0" xfId="0" applyNumberFormat="1" applyFont="1" applyFill="1" applyBorder="1" applyAlignment="1">
      <x:alignment horizontal="right" vertical="center"/>
    </x:xf>
    <x:xf numFmtId="203" fontId="1" fillId="3" borderId="0" xfId="0" applyNumberFormat="1" applyFont="1" applyFill="1" applyBorder="1" applyAlignment="1">
      <x:alignment horizontal="right" vertical="center"/>
    </x:xf>
    <x:xf numFmtId="0" fontId="1" fillId="3" borderId="0" xfId="0" applyNumberFormat="1" applyFont="1" applyFill="1" applyBorder="1" applyAlignment="1">
      <x:alignment horizontal="right" vertical="center"/>
    </x:xf>
    <x:xf numFmtId="0" fontId="1" fillId="0" borderId="0" xfId="0" applyNumberFormat="1" applyFont="1" applyFill="1" applyBorder="1" applyAlignment="1">
      <x:alignment horizontal="center" vertical="center"/>
    </x:xf>
    <x:xf numFmtId="0" fontId="1" fillId="3" borderId="0" xfId="0" applyNumberFormat="1" applyFont="1" applyFill="1" applyBorder="1" applyAlignment="1">
      <x:alignment horizontal="center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3" borderId="0" xfId="0" applyNumberFormat="1" applyFont="1" applyFill="1" applyBorder="1" applyAlignment="1">
      <x:alignment horizontal="left" vertical="center"/>
    </x:xf>
    <x:xf numFmtId="204" fontId="1" fillId="0" borderId="0" xfId="0" applyNumberFormat="1" applyFont="1" applyFill="1" applyBorder="1" applyAlignment="1">
      <x:alignment vertical="center"/>
    </x:xf>
    <x:xf numFmtId="204" fontId="1" fillId="3" borderId="0" xfId="0" applyNumberFormat="1" applyFont="1" applyFill="1" applyBorder="1" applyAlignment="1">
      <x:alignment vertical="center"/>
    </x:xf>
    <x:xf numFmtId="204" fontId="1" fillId="0" borderId="0" xfId="0" applyNumberFormat="1" applyFont="1" applyFill="1" applyBorder="1" applyAlignment="1">
      <x:alignment horizontal="right" vertical="center"/>
    </x:xf>
    <x:xf numFmtId="204" fontId="1" fillId="3" borderId="0" xfId="0" applyNumberFormat="1" applyFont="1" applyFill="1" applyBorder="1" applyAlignment="1">
      <x:alignment horizontal="right" vertical="center"/>
    </x:xf>
    <x:xf numFmtId="0" fontId="6" fillId="0" borderId="0" xfId="0" applyNumberFormat="1" applyFont="1" applyFill="1" applyBorder="1" applyAlignment="1">
      <x:alignment vertical="center"/>
    </x:xf>
    <x:xf numFmtId="201" fontId="6" fillId="0" borderId="0" xfId="0" applyNumberFormat="1" applyFont="1" applyFill="1" applyBorder="1" applyAlignment="1">
      <x:alignment vertical="center"/>
    </x:xf>
    <x:xf numFmtId="204" fontId="6" fillId="0" borderId="0" xfId="0" applyNumberFormat="1" applyFont="1" applyFill="1" applyBorder="1" applyAlignment="1">
      <x:alignment vertical="center"/>
    </x:xf>
    <x:xf numFmtId="0" fontId="1" fillId="0" borderId="0" xfId="0" applyNumberFormat="1" applyFont="1" applyFill="1" applyBorder="1" applyAlignment="1">
      <x:alignment vertical="center" wrapText="1"/>
    </x:xf>
    <x:xf numFmtId="205" fontId="1" fillId="0" borderId="0" xfId="0" applyNumberFormat="1" applyFont="1" applyFill="1" applyBorder="1" applyAlignment="1">
      <x:alignment vertical="center"/>
    </x:xf>
    <x:xf numFmtId="205" fontId="1" fillId="3" borderId="0" xfId="0" applyNumberFormat="1" applyFont="1" applyFill="1" applyBorder="1" applyAlignment="1">
      <x:alignment vertical="center"/>
    </x:xf>
    <x:xf numFmtId="205" fontId="1" fillId="0" borderId="0" xfId="0" applyNumberFormat="1" applyFont="1" applyFill="1" applyBorder="1" applyAlignment="1">
      <x:alignment horizontal="right" vertical="center"/>
    </x:xf>
    <x:xf numFmtId="205" fontId="1" fillId="3" borderId="0" xfId="0" applyNumberFormat="1" applyFont="1" applyFill="1" applyBorder="1" applyAlignment="1">
      <x:alignment horizontal="right" vertical="center"/>
    </x:xf>
    <x:xf numFmtId="0" fontId="1" fillId="4" borderId="0" xfId="0" applyNumberFormat="1" applyFont="1" applyFill="1" applyBorder="1" applyAlignment="1">
      <x:alignment vertical="center"/>
    </x:xf>
    <x:xf numFmtId="0" fontId="4" fillId="4" borderId="0" xfId="0" applyNumberFormat="1" applyFont="1" applyFill="1" applyBorder="1" applyAlignment="1">
      <x:alignment vertical="center"/>
    </x:xf>
    <x:xf numFmtId="0" fontId="4" fillId="4" borderId="0" xfId="0" applyNumberFormat="1" applyFont="1" applyFill="1" applyBorder="1" applyAlignment="1">
      <x:alignment vertic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4" fontId="1" fillId="0" borderId="0" xfId="0" applyNumberFormat="1" applyFont="1" applyFill="1" applyBorder="1" applyAlignment="1">
      <x:alignment vertical="center" wrapText="1"/>
    </x:xf>
    <x:xf numFmtId="205" fontId="1" fillId="0" borderId="0" xfId="0" applyNumberFormat="1" applyFont="1" applyFill="1" applyBorder="1" applyAlignment="1">
      <x:alignment vertical="center" wrapText="1"/>
    </x:xf>
    <x:xf numFmtId="0" fontId="1" fillId="5" borderId="0" xfId="0" applyNumberFormat="1" applyFont="1" applyFill="1" applyBorder="1" applyAlignment="1">
      <x:alignment vertical="center" wrapText="1"/>
    </x:xf>
    <x:xf numFmtId="204" fontId="1" fillId="5" borderId="0" xfId="0" applyNumberFormat="1" applyFont="1" applyFill="1" applyBorder="1" applyAlignment="1">
      <x:alignment vertical="center" wrapText="1"/>
    </x:xf>
    <x:xf numFmtId="205" fontId="1" fillId="5" borderId="0" xfId="0" applyNumberFormat="1" applyFont="1" applyFill="1" applyBorder="1" applyAlignment="1">
      <x:alignment vertical="center" wrapText="1"/>
    </x:xf>
    <x:xf numFmtId="204" fontId="1" fillId="0" borderId="0" xfId="0" applyNumberFormat="1" applyFont="1" applyFill="1" applyBorder="1" applyAlignment="1">
      <x:alignment horizontal="right" vertical="center" wrapText="1"/>
    </x:xf>
    <x:xf numFmtId="204" fontId="1" fillId="5" borderId="0" xfId="0" applyNumberFormat="1" applyFont="1" applyFill="1" applyBorder="1" applyAlignment="1">
      <x:alignment horizontal="right" vertical="center" wrapText="1"/>
    </x:xf>
    <x:xf numFmtId="205" fontId="1" fillId="0" borderId="0" xfId="0" applyNumberFormat="1" applyFont="1" applyFill="1" applyBorder="1" applyAlignment="1">
      <x:alignment horizontal="right" vertical="center" wrapText="1"/>
    </x:xf>
    <x:xf numFmtId="205" fontId="1" fillId="5" borderId="0" xfId="0" applyNumberFormat="1" applyFont="1" applyFill="1" applyBorder="1" applyAlignment="1">
      <x:alignment horizontal="right" vertical="center" wrapText="1"/>
    </x:xf>
    <x:xf numFmtId="0" fontId="7" fillId="0" borderId="0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 applyAlignment="1">
      <x:alignment vertical="center"/>
    </x:xf>
    <x:xf numFmtId="0" fontId="8" fillId="6" borderId="0" xfId="0" applyNumberFormat="1" applyFont="1" applyFill="1" applyBorder="1" applyAlignment="1">
      <x:alignment vertical="center"/>
    </x:xf>
    <x:xf numFmtId="0" fontId="8" fillId="6" borderId="0" xfId="0" applyNumberFormat="1" applyFont="1" applyFill="1" applyBorder="1" applyAlignment="1">
      <x:alignment vertical="center" wrapText="1"/>
    </x:xf>
    <x:xf numFmtId="0" fontId="9" fillId="0" borderId="0" xfId="0" applyNumberFormat="1" applyFont="1" applyFill="1" applyBorder="1"/>
    <x:xf numFmtId="206" fontId="9" fillId="0" borderId="0" xfId="0" applyNumberFormat="1" applyFont="1" applyFill="1" applyBorder="1"/>
    <x:xf numFmtId="0" fontId="9" fillId="7" borderId="0" xfId="0" applyNumberFormat="1" applyFont="1" applyFill="1" applyBorder="1"/>
    <x:xf numFmtId="206" fontId="9" fillId="7" borderId="0" xfId="0" applyNumberFormat="1" applyFont="1" applyFill="1" applyBorder="1"/>
    <x:xf numFmtId="207" fontId="9" fillId="0" borderId="0" xfId="0" applyNumberFormat="1" applyFont="1" applyFill="1" applyBorder="1"/>
    <x:xf numFmtId="201" fontId="9" fillId="0" borderId="0" xfId="0" applyNumberFormat="1" applyFont="1" applyFill="1" applyBorder="1"/>
    <x:xf numFmtId="0" fontId="10" fillId="0" borderId="0" xfId="0" applyNumberFormat="1" applyFont="1" applyFill="1" applyBorder="1"/>
    <x:xf numFmtId="206" fontId="10" fillId="0" borderId="0" xfId="0" applyNumberFormat="1" applyFont="1" applyFill="1" applyBorder="1"/>
    <x:xf numFmtId="0" fontId="9" fillId="8" borderId="0" xfId="0" applyNumberFormat="1" applyFont="1" applyFill="1" applyBorder="1"/>
    <x:xf numFmtId="201" fontId="9" fillId="8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1c72295a3144a38" /><Relationship Type="http://schemas.openxmlformats.org/officeDocument/2006/relationships/theme" Target="/xl/theme/theme1.xml" Id="R6e6cec01d3c4490c" /><Relationship Type="http://schemas.openxmlformats.org/officeDocument/2006/relationships/sharedStrings" Target="/xl/sharedStrings.xml" Id="R53a7995ecb074ff0" /><Relationship Type="http://schemas.openxmlformats.org/officeDocument/2006/relationships/worksheet" Target="/xl/worksheets/sheet1.xml" Id="R77b5c414b3414e0d" /><Relationship Type="http://schemas.openxmlformats.org/officeDocument/2006/relationships/worksheet" Target="/xl/worksheets/sheet2.xml" Id="R4211ff267d3042dd" /><Relationship Type="http://schemas.openxmlformats.org/officeDocument/2006/relationships/worksheet" Target="/xl/worksheets/sheet3.xml" Id="R38230c72b4f24495" /><Relationship Type="http://schemas.openxmlformats.org/officeDocument/2006/relationships/worksheet" Target="/xl/worksheets/sheet4.xml" Id="Rb7cdf5c40c4741c4" /><Relationship Type="http://schemas.openxmlformats.org/officeDocument/2006/relationships/worksheet" Target="/xl/worksheets/sheet5.xml" Id="R8628f215c4a342f5" /><Relationship Type="http://schemas.openxmlformats.org/officeDocument/2006/relationships/worksheet" Target="/xl/worksheets/sheet6.xml" Id="R6935a4c18d2f41fa" /><Relationship Type="http://schemas.openxmlformats.org/officeDocument/2006/relationships/worksheet" Target="/xl/worksheets/sheet7.xml" Id="R3b8623b3a0114682" /><Relationship Type="http://schemas.openxmlformats.org/officeDocument/2006/relationships/worksheet" Target="/xl/worksheets/sheet8.xml" Id="R5fd9f97eff104219" /><Relationship Type="http://schemas.openxmlformats.org/officeDocument/2006/relationships/worksheet" Target="/xl/worksheets/sheet9.xml" Id="R2985bf7eead64624" /><Relationship Type="http://schemas.openxmlformats.org/officeDocument/2006/relationships/worksheet" Target="/xl/worksheets/sheet10.xml" Id="R35c06f61ef0448d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" hidden="0" customWidth="1"/>
    <x:col min="2" max="2" width="23" hidden="0" customWidth="1"/>
    <x:col min="3" max="3" width="18" hidden="0" customWidth="1"/>
    <x:col min="4" max="4" width="20" hidden="0" customWidth="1"/>
  </x:cols>
  <x:sheetData>
    <x:row r="1">
      <x:c r="A1" s="2"/>
      <x:c r="B1" s="2"/>
      <x:c r="C1" s="2"/>
      <x:c r="D1" s="2"/>
    </x:row>
    <x:row r="2">
      <x:c r="A2" s="3" t="str">
        <x:v>Barometer seit 2015</x:v>
      </x:c>
      <x:c r="B2" s="2"/>
      <x:c r="C2" s="2"/>
      <x:c r="D2" s="2"/>
    </x:row>
    <x:row r="3">
      <x:c r="A3" s="5" t="str">
        <x:v>BKS / Frankfurt School, NPL-Barometer 2026, Kapitel 3, Tabelle 3.</x:v>
      </x:c>
      <x:c r="B3" s="2"/>
      <x:c r="C3" s="2"/>
      <x:c r="D3" s="2"/>
    </x:row>
    <x:row r="4">
      <x:c r="A4" s="2"/>
      <x:c r="B4" s="2"/>
      <x:c r="C4" s="2"/>
      <x:c r="D4" s="2"/>
    </x:row>
    <x:row r="5">
      <x:c r="A5" s="2"/>
      <x:c r="B5" s="2"/>
      <x:c r="C5" s="2"/>
      <x:c r="D5" s="2"/>
    </x:row>
    <x:row r="6" ht="35" customHeight="1">
      <x:c r="A6" s="9" t="str">
        <x:v>Erhebungsjahr</x:v>
      </x:c>
      <x:c r="B6" s="9" t="str">
        <x:v>Geschäftsklima</x:v>
      </x:c>
      <x:c r="C6" s="9" t="str">
        <x:v>Lage</x:v>
      </x:c>
      <x:c r="D6" s="9" t="str">
        <x:v>Erwartung</x:v>
      </x:c>
    </x:row>
    <x:row r="7" ht="29" customHeight="1">
      <x:c r="A7" s="10" t="n">
        <x:v>2015</x:v>
      </x:c>
      <x:c r="B7" s="14" t="n">
        <x:v>-0.16</x:v>
      </x:c>
      <x:c r="C7" s="14" t="n">
        <x:v>-0.2</x:v>
      </x:c>
      <x:c r="D7" s="14" t="n">
        <x:v>-0.12</x:v>
      </x:c>
    </x:row>
    <x:row r="8" ht="29" customHeight="1">
      <x:c r="A8" s="12" t="n">
        <x:v>2016</x:v>
      </x:c>
      <x:c r="B8" s="15" t="n">
        <x:v>-0.12</x:v>
      </x:c>
      <x:c r="C8" s="15" t="n">
        <x:v>-0.17</x:v>
      </x:c>
      <x:c r="D8" s="15" t="n">
        <x:v>-0.08</x:v>
      </x:c>
    </x:row>
    <x:row r="9" ht="29" customHeight="1">
      <x:c r="A9" s="10" t="n">
        <x:v>2017</x:v>
      </x:c>
      <x:c r="B9" s="14" t="n">
        <x:v>-0.13</x:v>
      </x:c>
      <x:c r="C9" s="14" t="n">
        <x:v>-0.18</x:v>
      </x:c>
      <x:c r="D9" s="14" t="n">
        <x:v>-0.08</x:v>
      </x:c>
    </x:row>
    <x:row r="10" ht="29" customHeight="1">
      <x:c r="A10" s="12" t="n">
        <x:v>2018</x:v>
      </x:c>
      <x:c r="B10" s="15" t="n">
        <x:v>-0.15</x:v>
      </x:c>
      <x:c r="C10" s="15" t="n">
        <x:v>-0.22</x:v>
      </x:c>
      <x:c r="D10" s="15" t="n">
        <x:v>-0.08</x:v>
      </x:c>
    </x:row>
    <x:row r="11" ht="29" customHeight="1">
      <x:c r="A11" s="10" t="n">
        <x:v>2019</x:v>
      </x:c>
      <x:c r="B11" s="14" t="n">
        <x:v>-0.11</x:v>
      </x:c>
      <x:c r="C11" s="14" t="n">
        <x:v>-0.21</x:v>
      </x:c>
      <x:c r="D11" s="14" t="n">
        <x:v>-0.02</x:v>
      </x:c>
    </x:row>
    <x:row r="12" ht="29" customHeight="1">
      <x:c r="A12" s="12" t="n">
        <x:v>2020</x:v>
      </x:c>
      <x:c r="B12" s="15" t="n">
        <x:v>0.12</x:v>
      </x:c>
      <x:c r="C12" s="15" t="n">
        <x:v>-0.17</x:v>
      </x:c>
      <x:c r="D12" s="15" t="n">
        <x:v>0.42</x:v>
      </x:c>
    </x:row>
    <x:row r="13" ht="29" customHeight="1">
      <x:c r="A13" s="10" t="n">
        <x:v>2021</x:v>
      </x:c>
      <x:c r="B13" s="14" t="n">
        <x:v>0.1</x:v>
      </x:c>
      <x:c r="C13" s="14" t="n">
        <x:v>0.01</x:v>
      </x:c>
      <x:c r="D13" s="14" t="n">
        <x:v>0.19</x:v>
      </x:c>
    </x:row>
    <x:row r="14" ht="29" customHeight="1">
      <x:c r="A14" s="12" t="n">
        <x:v>2022</x:v>
      </x:c>
      <x:c r="B14" s="15" t="n">
        <x:v>0.17</x:v>
      </x:c>
      <x:c r="C14" s="15" t="n">
        <x:v>0.04</x:v>
      </x:c>
      <x:c r="D14" s="15" t="n">
        <x:v>0.29</x:v>
      </x:c>
    </x:row>
    <x:row r="15" ht="29" customHeight="1">
      <x:c r="A15" s="10" t="n">
        <x:v>2023</x:v>
      </x:c>
      <x:c r="B15" s="14" t="n">
        <x:v>0.46</x:v>
      </x:c>
      <x:c r="C15" s="14" t="n">
        <x:v>0.38</x:v>
      </x:c>
      <x:c r="D15" s="14" t="n">
        <x:v>0.54</x:v>
      </x:c>
    </x:row>
    <x:row r="16" ht="29" customHeight="1">
      <x:c r="A16" s="12" t="n">
        <x:v>2024</x:v>
      </x:c>
      <x:c r="B16" s="15" t="n">
        <x:v>0.45</x:v>
      </x:c>
      <x:c r="C16" s="15" t="n">
        <x:v>0.45</x:v>
      </x:c>
      <x:c r="D16" s="15" t="n">
        <x:v>0.45</x:v>
      </x:c>
    </x:row>
    <x:row r="17" ht="29" customHeight="1">
      <x:c r="A17" s="10" t="n">
        <x:v>2025</x:v>
      </x:c>
      <x:c r="B17" s="14" t="n">
        <x:v>0.31</x:v>
      </x:c>
      <x:c r="C17" s="14" t="n">
        <x:v>0.32</x:v>
      </x:c>
      <x:c r="D17" s="14" t="n">
        <x:v>0.3</x:v>
      </x:c>
    </x:row>
    <x:row r="18" ht="29" customHeight="1">
      <x:c r="A18" s="12" t="n">
        <x:v>2026</x:v>
      </x:c>
      <x:c r="B18" s="15" t="n">
        <x:v>0.32</x:v>
      </x:c>
      <x:c r="C18" s="15" t="n">
        <x:v>0.33</x:v>
      </x:c>
      <x:c r="D18" s="15" t="n">
        <x:v>0.32</x:v>
      </x:c>
    </x:row>
    <x:row r="19">
      <x:c r="A19" s="2"/>
      <x:c r="B19" s="2"/>
      <x:c r="C19" s="2"/>
      <x:c r="D19" s="2"/>
    </x:row>
    <x:row r="20">
      <x:c r="A20" s="2"/>
      <x:c r="B20" s="2"/>
      <x:c r="C20" s="2"/>
      <x:c r="D20" s="2"/>
    </x:row>
    <x:row r="21">
      <x:c r="A21" s="17" t="str">
        <x:v>Skala −1 bis +1; hohe Werte stehen für einen aktiveren NPL-Markt aus Käufersicht.</x:v>
      </x:c>
      <x:c r="B21" s="2"/>
      <x:c r="C21" s="2"/>
      <x:c r="D21" s="2"/>
    </x:row>
    <x:row r="22">
      <x:c r="A22" s="17" t="str">
        <x:v>Ab Herbst 2023 ohne „nicht betroffen“-Antworten in der Berechnungsbasis.</x:v>
      </x:c>
      <x:c r="B22" s="2"/>
      <x:c r="C22" s="2"/>
      <x:c r="D22" s="2"/>
    </x:row>
    <x:row r="23">
      <x:c r="A23" s="17" t="str">
        <x:v>2026: Befragung Januar bis Mai; Lage und Erwartung jeweils mit Zwölfmonatshorizont.</x:v>
      </x:c>
      <x:c r="B23" s="2"/>
      <x:c r="C23" s="2"/>
      <x:c r="D23" s="2"/>
    </x:row>
    <x:row r="24">
      <x:c r="A24" s="2"/>
      <x:c r="B24" s="2"/>
      <x:c r="C24" s="2"/>
      <x:c r="D24" s="2"/>
    </x:row>
    <x:row r="25">
      <x:c r="A25" s="2"/>
      <x:c r="B25" s="2"/>
      <x:c r="C25" s="2"/>
      <x:c r="D25" s="2"/>
    </x:row>
    <x:row r="26">
      <x:c r="A26" s="2"/>
      <x:c r="B26" s="2"/>
      <x:c r="C26" s="2"/>
      <x:c r="D26" s="2"/>
    </x:row>
    <x:row r="27">
      <x:c r="A27" s="2"/>
      <x:c r="B27" s="2"/>
      <x:c r="C27" s="2"/>
      <x:c r="D27" s="2"/>
    </x:row>
    <x:row r="28">
      <x:c r="A28" s="2"/>
      <x:c r="B28" s="2"/>
      <x:c r="C28" s="2"/>
      <x:c r="D28" s="2"/>
    </x:row>
    <x:row r="29">
      <x:c r="A29" s="2"/>
      <x:c r="B29" s="2"/>
      <x:c r="C29" s="2"/>
      <x:c r="D29" s="2"/>
    </x:row>
    <x:row r="30">
      <x:c r="A30" s="2"/>
      <x:c r="B30" s="2"/>
      <x:c r="C30" s="2"/>
      <x:c r="D30" s="2"/>
    </x:row>
    <x:row r="31">
      <x:c r="A31" s="2"/>
      <x:c r="B31" s="2"/>
      <x:c r="C31" s="2"/>
      <x:c r="D31" s="2"/>
    </x:row>
    <x:row r="32">
      <x:c r="A32" s="2"/>
      <x:c r="B32" s="2"/>
      <x:c r="C32" s="2"/>
      <x:c r="D32" s="2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6" topLeftCell="A7" activePane="bottomLeft" state="frozen"/>
    </x:sheetView>
  </x:sheetViews>
  <x:sheetFormatPr defaultRowHeight="15"/>
  <x:cols>
    <x:col min="1" max="1" width="20" hidden="0" customWidth="1"/>
    <x:col min="2" max="2" width="23" hidden="0" customWidth="1"/>
    <x:col min="3" max="3" width="29" hidden="0" customWidth="1"/>
    <x:col min="4" max="4" width="44" hidden="0" customWidth="1"/>
  </x:cols>
  <x:sheetData>
    <x:row r="1">
      <x:c r="A1" s="2"/>
      <x:c r="B1" s="2"/>
      <x:c r="C1" s="2"/>
      <x:c r="D1" s="2"/>
    </x:row>
    <x:row r="2">
      <x:c r="A2" s="3" t="str">
        <x:v>NPL-Volumen und Panel-Erwartung</x:v>
      </x:c>
      <x:c r="B2" s="2"/>
      <x:c r="C2" s="2"/>
      <x:c r="D2" s="2"/>
    </x:row>
    <x:row r="3">
      <x:c r="A3" s="5" t="str">
        <x:v>EBA Risk Dashboard; BKS / Frankfurt School, NPL-Barometer 2026, Kapitel 3 und 7.</x:v>
      </x:c>
      <x:c r="B3" s="2"/>
      <x:c r="C3" s="2"/>
      <x:c r="D3" s="2"/>
    </x:row>
    <x:row r="4">
      <x:c r="A4" s="2"/>
      <x:c r="B4" s="2"/>
      <x:c r="C4" s="2"/>
      <x:c r="D4" s="2"/>
    </x:row>
    <x:row r="5">
      <x:c r="A5" s="2"/>
      <x:c r="B5" s="2"/>
      <x:c r="C5" s="2"/>
      <x:c r="D5" s="2"/>
    </x:row>
    <x:row r="6" ht="35" customHeight="1">
      <x:c r="A6" s="9" t="str">
        <x:v>Stichtag</x:v>
      </x:c>
      <x:c r="B6" s="9" t="str">
        <x:v>NPL in Mrd EUR</x:v>
      </x:c>
      <x:c r="C6" s="9" t="str">
        <x:v>Art</x:v>
      </x:c>
      <x:c r="D6" s="9" t="str">
        <x:v>Abgrenzung</x:v>
      </x:c>
    </x:row>
    <x:row r="7" ht="29" customHeight="1">
      <x:c r="A7" s="18" t="n">
        <x:v>42369</x:v>
      </x:c>
      <x:c r="B7" s="23" t="n">
        <x:v>68.6</x:v>
      </x:c>
      <x:c r="C7" s="27" t="str">
        <x:v>Abgeleiteter EBA-Wert</x:v>
      </x:c>
      <x:c r="D7" s="29" t="str">
        <x:v>EBA-Stichprobe deutscher Institute</x:v>
      </x:c>
    </x:row>
    <x:row r="8" ht="29" customHeight="1">
      <x:c r="A8" s="20" t="n">
        <x:v>42735</x:v>
      </x:c>
      <x:c r="B8" s="25" t="n">
        <x:v>55.8</x:v>
      </x:c>
      <x:c r="C8" s="28" t="str">
        <x:v>Abgeleiteter EBA-Wert</x:v>
      </x:c>
      <x:c r="D8" s="30" t="str">
        <x:v>EBA-Stichprobe deutscher Institute</x:v>
      </x:c>
    </x:row>
    <x:row r="9" ht="29" customHeight="1">
      <x:c r="A9" s="18" t="n">
        <x:v>43100</x:v>
      </x:c>
      <x:c r="B9" s="23" t="n">
        <x:v>49.6</x:v>
      </x:c>
      <x:c r="C9" s="27" t="str">
        <x:v>EBA-Ist</x:v>
      </x:c>
      <x:c r="D9" s="29" t="str">
        <x:v>EBA-Stichprobe deutscher Institute</x:v>
      </x:c>
    </x:row>
    <x:row r="10" ht="29" customHeight="1">
      <x:c r="A10" s="20" t="n">
        <x:v>43465</x:v>
      </x:c>
      <x:c r="B10" s="25" t="n">
        <x:v>34.3</x:v>
      </x:c>
      <x:c r="C10" s="28" t="str">
        <x:v>EBA-Ist</x:v>
      </x:c>
      <x:c r="D10" s="30" t="str">
        <x:v>EBA-Stichprobe deutscher Institute</x:v>
      </x:c>
    </x:row>
    <x:row r="11" ht="29" customHeight="1">
      <x:c r="A11" s="18" t="n">
        <x:v>43830</x:v>
      </x:c>
      <x:c r="B11" s="23" t="n">
        <x:v>30</x:v>
      </x:c>
      <x:c r="C11" s="27" t="str">
        <x:v>EBA-Ist</x:v>
      </x:c>
      <x:c r="D11" s="29" t="str">
        <x:v>EBA-Stichprobe deutscher Institute</x:v>
      </x:c>
    </x:row>
    <x:row r="12" ht="29" customHeight="1">
      <x:c r="A12" s="20" t="n">
        <x:v>44196</x:v>
      </x:c>
      <x:c r="B12" s="25" t="n">
        <x:v>32.5</x:v>
      </x:c>
      <x:c r="C12" s="28" t="str">
        <x:v>EBA-Ist</x:v>
      </x:c>
      <x:c r="D12" s="30" t="str">
        <x:v>EBA-Stichprobe deutscher Institute</x:v>
      </x:c>
    </x:row>
    <x:row r="13" ht="29" customHeight="1">
      <x:c r="A13" s="18" t="n">
        <x:v>44561</x:v>
      </x:c>
      <x:c r="B13" s="23" t="n">
        <x:v>29.7</x:v>
      </x:c>
      <x:c r="C13" s="27" t="str">
        <x:v>EBA-Ist</x:v>
      </x:c>
      <x:c r="D13" s="29" t="str">
        <x:v>EBA-Stichprobe deutscher Institute</x:v>
      </x:c>
    </x:row>
    <x:row r="14" ht="29" customHeight="1">
      <x:c r="A14" s="20" t="n">
        <x:v>44926</x:v>
      </x:c>
      <x:c r="B14" s="25" t="n">
        <x:v>30.7</x:v>
      </x:c>
      <x:c r="C14" s="28" t="str">
        <x:v>EBA-Ist</x:v>
      </x:c>
      <x:c r="D14" s="30" t="str">
        <x:v>EBA-Stichprobe deutscher Institute</x:v>
      </x:c>
    </x:row>
    <x:row r="15" ht="29" customHeight="1">
      <x:c r="A15" s="18" t="n">
        <x:v>45291</x:v>
      </x:c>
      <x:c r="B15" s="23" t="n">
        <x:v>38</x:v>
      </x:c>
      <x:c r="C15" s="27" t="str">
        <x:v>EBA-Ist</x:v>
      </x:c>
      <x:c r="D15" s="29" t="str">
        <x:v>EBA-Stichprobe deutscher Institute</x:v>
      </x:c>
    </x:row>
    <x:row r="16" ht="29" customHeight="1">
      <x:c r="A16" s="20" t="n">
        <x:v>45657</x:v>
      </x:c>
      <x:c r="B16" s="25" t="n">
        <x:v>46.8</x:v>
      </x:c>
      <x:c r="C16" s="28" t="str">
        <x:v>EBA-Ist</x:v>
      </x:c>
      <x:c r="D16" s="30" t="str">
        <x:v>EBA-Stichprobe deutscher Institute</x:v>
      </x:c>
    </x:row>
    <x:row r="17" ht="29" customHeight="1">
      <x:c r="A17" s="18" t="n">
        <x:v>46022</x:v>
      </x:c>
      <x:c r="B17" s="23" t="n">
        <x:v>48.6</x:v>
      </x:c>
      <x:c r="C17" s="27" t="str">
        <x:v>EBA-Ist</x:v>
      </x:c>
      <x:c r="D17" s="29" t="str">
        <x:v>EBA-Stichprobe deutscher Institute</x:v>
      </x:c>
    </x:row>
    <x:row r="18" ht="29" customHeight="1">
      <x:c r="A18" s="20" t="n">
        <x:v>46112</x:v>
      </x:c>
      <x:c r="B18" s="25" t="n">
        <x:v>50.1</x:v>
      </x:c>
      <x:c r="C18" s="28" t="str">
        <x:v>EBA-Ist</x:v>
      </x:c>
      <x:c r="D18" s="30" t="str">
        <x:v>EBA-Stichprobe deutscher Institute</x:v>
      </x:c>
    </x:row>
    <x:row r="19" ht="29" customHeight="1">
      <x:c r="A19" s="18" t="n">
        <x:v>46387</x:v>
      </x:c>
      <x:c r="B19" s="23" t="n">
        <x:v>50.4</x:v>
      </x:c>
      <x:c r="C19" s="27" t="str">
        <x:v>Panel-Erwartung</x:v>
      </x:c>
      <x:c r="D19" s="29" t="str">
        <x:v>Jahresende 2026</x:v>
      </x:c>
    </x:row>
    <x:row r="20" ht="29" customHeight="1">
      <x:c r="A20" s="20" t="n">
        <x:v>46752</x:v>
      </x:c>
      <x:c r="B20" s="25" t="n">
        <x:v>53.1</x:v>
      </x:c>
      <x:c r="C20" s="28" t="str">
        <x:v>Panel-Erwartung</x:v>
      </x:c>
      <x:c r="D20" s="30" t="str">
        <x:v>Jahresende 2027</x:v>
      </x:c>
    </x:row>
    <x:row r="21">
      <x:c r="A21" s="2"/>
      <x:c r="B21" s="2"/>
      <x:c r="C21" s="2"/>
      <x:c r="D21" s="2"/>
    </x:row>
    <x:row r="22">
      <x:c r="A22" s="2"/>
      <x:c r="B22" s="2"/>
      <x:c r="C22" s="2"/>
      <x:c r="D22" s="2"/>
    </x:row>
    <x:row r="23">
      <x:c r="A23" s="17" t="str">
        <x:v>2015 und 2016 aus NPL-Quote × Gesamtkreditvolumen abgeleitet.</x:v>
      </x:c>
      <x:c r="B23" s="2"/>
      <x:c r="C23" s="2"/>
      <x:c r="D23" s="2"/>
    </x:row>
    <x:row r="24">
      <x:c r="A24" s="17" t="str">
        <x:v>Bestandsgröße; Werte verschiedener Stichtage nicht summieren.</x:v>
      </x:c>
      <x:c r="B24" s="2"/>
      <x:c r="C24" s="2"/>
      <x:c r="D24" s="2"/>
    </x:row>
    <x:row r="25">
      <x:c r="A25" s="17" t="str">
        <x:v>Panel-Erwartungen aus der Befragung Januar bis Mai 2026.</x:v>
      </x:c>
      <x:c r="B25" s="2"/>
      <x:c r="C25" s="2"/>
      <x:c r="D25" s="2"/>
    </x:row>
    <x:row r="26">
      <x:c r="A26" s="2"/>
      <x:c r="B26" s="2"/>
      <x:c r="C26" s="2"/>
      <x:c r="D26" s="2"/>
    </x:row>
    <x:row r="27">
      <x:c r="A27" s="2"/>
      <x:c r="B27" s="2"/>
      <x:c r="C27" s="2"/>
      <x:c r="D27" s="2"/>
    </x:row>
    <x:row r="28">
      <x:c r="A28" s="2"/>
      <x:c r="B28" s="2"/>
      <x:c r="C28" s="2"/>
      <x:c r="D28" s="2"/>
    </x:row>
    <x:row r="29">
      <x:c r="A29" s="2"/>
      <x:c r="B29" s="2"/>
      <x:c r="C29" s="2"/>
      <x:c r="D29" s="2"/>
    </x:row>
    <x:row r="30">
      <x:c r="A30" s="2"/>
      <x:c r="B30" s="2"/>
      <x:c r="C30" s="2"/>
      <x:c r="D30" s="2"/>
    </x:row>
    <x:row r="31">
      <x:c r="A31" s="2"/>
      <x:c r="B31" s="2"/>
      <x:c r="C31" s="2"/>
      <x:c r="D31" s="2"/>
    </x:row>
    <x:row r="32">
      <x:c r="A32" s="2"/>
      <x:c r="B32" s="2"/>
      <x:c r="C32" s="2"/>
      <x:c r="D32" s="2"/>
    </x:row>
    <x:row r="33">
      <x:c r="A33" s="2"/>
      <x:c r="B33" s="2"/>
      <x:c r="C33" s="2"/>
      <x:c r="D33" s="2"/>
    </x:row>
    <x:row r="34">
      <x:c r="A34" s="2"/>
      <x:c r="B34" s="2"/>
      <x:c r="C34" s="2"/>
      <x:c r="D34" s="2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6" topLeftCell="A7" activePane="bottomLeft" state="frozen"/>
    </x:sheetView>
  </x:sheetViews>
  <x:sheetFormatPr defaultRowHeight="15"/>
  <x:cols>
    <x:col min="1" max="1" width="29" hidden="0" customWidth="1"/>
    <x:col min="2" max="2" width="17" hidden="0" customWidth="1"/>
    <x:col min="3" max="3" width="27" hidden="0" customWidth="1"/>
    <x:col min="4" max="4" width="24" hidden="0" customWidth="1"/>
  </x:cols>
  <x:sheetData>
    <x:row r="1">
      <x:c r="A1" s="2"/>
      <x:c r="B1" s="2"/>
      <x:c r="C1" s="2"/>
      <x:c r="D1" s="2"/>
    </x:row>
    <x:row r="2">
      <x:c r="A2" s="3" t="str">
        <x:v>ESG Branchenabstand am 31 Dezember 2025</x:v>
      </x:c>
      <x:c r="B2" s="2"/>
      <x:c r="C2" s="2"/>
      <x:c r="D2" s="2"/>
    </x:row>
    <x:row r="3">
      <x:c r="A3" s="5" t="str">
        <x:v>EBA ESG Risk Dashboard, Data Annex Q4 2025, ESG_6 und ESG_1; Auswertung BKS.</x:v>
      </x:c>
      <x:c r="B3" s="2"/>
      <x:c r="C3" s="2"/>
      <x:c r="D3" s="2"/>
    </x:row>
    <x:row r="4">
      <x:c r="A4" s="2"/>
      <x:c r="B4" s="2"/>
      <x:c r="C4" s="2"/>
      <x:c r="D4" s="2"/>
    </x:row>
    <x:row r="5">
      <x:c r="A5" s="2"/>
      <x:c r="B5" s="2"/>
      <x:c r="C5" s="2"/>
      <x:c r="D5" s="2"/>
    </x:row>
    <x:row r="6" ht="35" customHeight="1">
      <x:c r="A6" s="9" t="str">
        <x:v>Land oder Aggregat</x:v>
      </x:c>
      <x:c r="B6" s="9" t="str">
        <x:v>Kennung</x:v>
      </x:c>
      <x:c r="C6" s="9" t="str">
        <x:v>NPE-Abstand in pp</x:v>
      </x:c>
      <x:c r="D6" s="9" t="str">
        <x:v>Exposure-Anteil</x:v>
      </x:c>
    </x:row>
    <x:row r="7" ht="29" customHeight="1">
      <x:c r="A7" s="2" t="str">
        <x:v>Bulgarien</x:v>
      </x:c>
      <x:c r="B7" s="29" t="str">
        <x:v>BG</x:v>
      </x:c>
      <x:c r="C7" s="14" t="n">
        <x:v>8.03</x:v>
      </x:c>
      <x:c r="D7" s="33" t="n">
        <x:v>0.688</x:v>
      </x:c>
    </x:row>
    <x:row r="8" ht="29" customHeight="1">
      <x:c r="A8" s="22" t="str">
        <x:v>Rumänien</x:v>
      </x:c>
      <x:c r="B8" s="30" t="str">
        <x:v>RO</x:v>
      </x:c>
      <x:c r="C8" s="15" t="n">
        <x:v>5.55</x:v>
      </x:c>
      <x:c r="D8" s="34" t="n">
        <x:v>0.5379999999999999</x:v>
      </x:c>
    </x:row>
    <x:row r="9" ht="29" customHeight="1">
      <x:c r="A9" s="2" t="str">
        <x:v>Luxemburg</x:v>
      </x:c>
      <x:c r="B9" s="29" t="str">
        <x:v>LU</x:v>
      </x:c>
      <x:c r="C9" s="14" t="n">
        <x:v>3.61</x:v>
      </x:c>
      <x:c r="D9" s="33" t="n">
        <x:v>0.39</x:v>
      </x:c>
    </x:row>
    <x:row r="10" ht="29" customHeight="1">
      <x:c r="A10" s="22" t="str">
        <x:v>Malta</x:v>
      </x:c>
      <x:c r="B10" s="30" t="str">
        <x:v>MT</x:v>
      </x:c>
      <x:c r="C10" s="15" t="n">
        <x:v>3.38</x:v>
      </x:c>
      <x:c r="D10" s="34" t="n">
        <x:v>0.47</x:v>
      </x:c>
    </x:row>
    <x:row r="11" ht="29" customHeight="1">
      <x:c r="A11" s="2" t="str">
        <x:v>Deutschland</x:v>
      </x:c>
      <x:c r="B11" s="29" t="str">
        <x:v>DE</x:v>
      </x:c>
      <x:c r="C11" s="14" t="n">
        <x:v>2.8</x:v>
      </x:c>
      <x:c r="D11" s="33" t="n">
        <x:v>0.561</x:v>
      </x:c>
    </x:row>
    <x:row r="12" ht="29" customHeight="1">
      <x:c r="A12" s="22" t="str">
        <x:v>Lettland</x:v>
      </x:c>
      <x:c r="B12" s="30" t="str">
        <x:v>LV</x:v>
      </x:c>
      <x:c r="C12" s="15" t="n">
        <x:v>1.92</x:v>
      </x:c>
      <x:c r="D12" s="34" t="n">
        <x:v>0.812</x:v>
      </x:c>
    </x:row>
    <x:row r="13" ht="29" customHeight="1">
      <x:c r="A13" s="2" t="str">
        <x:v>Ungarn</x:v>
      </x:c>
      <x:c r="B13" s="29" t="str">
        <x:v>HU</x:v>
      </x:c>
      <x:c r="C13" s="14" t="n">
        <x:v>1.68</x:v>
      </x:c>
      <x:c r="D13" s="33" t="n">
        <x:v>0.6859999999999999</x:v>
      </x:c>
    </x:row>
    <x:row r="14" ht="29" customHeight="1">
      <x:c r="A14" s="22" t="str">
        <x:v>Portugal</x:v>
      </x:c>
      <x:c r="B14" s="30" t="str">
        <x:v>PT</x:v>
      </x:c>
      <x:c r="C14" s="15" t="n">
        <x:v>1.68</x:v>
      </x:c>
      <x:c r="D14" s="34" t="n">
        <x:v>0.619</x:v>
      </x:c>
    </x:row>
    <x:row r="15" ht="29" customHeight="1">
      <x:c r="A15" s="2" t="str">
        <x:v>Estland</x:v>
      </x:c>
      <x:c r="B15" s="29" t="str">
        <x:v>EE</x:v>
      </x:c>
      <x:c r="C15" s="14" t="n">
        <x:v>1.17</x:v>
      </x:c>
      <x:c r="D15" s="33" t="n">
        <x:v>0.826</x:v>
      </x:c>
    </x:row>
    <x:row r="16" ht="29" customHeight="1">
      <x:c r="A16" s="22" t="str">
        <x:v>Slowenien</x:v>
      </x:c>
      <x:c r="B16" s="30" t="str">
        <x:v>SI</x:v>
      </x:c>
      <x:c r="C16" s="15" t="n">
        <x:v>1.06</x:v>
      </x:c>
      <x:c r="D16" s="34" t="n">
        <x:v>0.7490000000000001</x:v>
      </x:c>
    </x:row>
    <x:row r="17" ht="29" customHeight="1">
      <x:c r="A17" s="2" t="str">
        <x:v>Österreich</x:v>
      </x:c>
      <x:c r="B17" s="29" t="str">
        <x:v>AT</x:v>
      </x:c>
      <x:c r="C17" s="14" t="n">
        <x:v>0.85</x:v>
      </x:c>
      <x:c r="D17" s="33" t="n">
        <x:v>0.804</x:v>
      </x:c>
    </x:row>
    <x:row r="18" ht="29" customHeight="1">
      <x:c r="A18" s="22" t="str">
        <x:v>Italien</x:v>
      </x:c>
      <x:c r="B18" s="30" t="str">
        <x:v>IT</x:v>
      </x:c>
      <x:c r="C18" s="15" t="n">
        <x:v>0.8451</x:v>
      </x:c>
      <x:c r="D18" s="34" t="n">
        <x:v>0.782</x:v>
      </x:c>
    </x:row>
    <x:row r="19" ht="29" customHeight="1">
      <x:c r="A19" s="2" t="str">
        <x:v>Belgien</x:v>
      </x:c>
      <x:c r="B19" s="29" t="str">
        <x:v>BE</x:v>
      </x:c>
      <x:c r="C19" s="14" t="n">
        <x:v>0.81</x:v>
      </x:c>
      <x:c r="D19" s="33" t="n">
        <x:v>0.611</x:v>
      </x:c>
    </x:row>
    <x:row r="20" ht="29" customHeight="1">
      <x:c r="A20" s="22" t="str">
        <x:v>EU/EWR</x:v>
      </x:c>
      <x:c r="B20" s="30" t="str">
        <x:v>EU/EEA</x:v>
      </x:c>
      <x:c r="C20" s="15" t="n">
        <x:v>0.74</x:v>
      </x:c>
      <x:c r="D20" s="34" t="n">
        <x:v>0.653</x:v>
      </x:c>
    </x:row>
    <x:row r="21" ht="29" customHeight="1">
      <x:c r="A21" s="2" t="str">
        <x:v>Irland</x:v>
      </x:c>
      <x:c r="B21" s="29" t="str">
        <x:v>IE</x:v>
      </x:c>
      <x:c r="C21" s="14" t="n">
        <x:v>0.74</x:v>
      </x:c>
      <x:c r="D21" s="33" t="n">
        <x:v>0.483</x:v>
      </x:c>
    </x:row>
    <x:row r="22" ht="29" customHeight="1">
      <x:c r="A22" s="22" t="str">
        <x:v>Frankreich</x:v>
      </x:c>
      <x:c r="B22" s="30" t="str">
        <x:v>FR</x:v>
      </x:c>
      <x:c r="C22" s="15" t="n">
        <x:v>0.6</x:v>
      </x:c>
      <x:c r="D22" s="34" t="n">
        <x:v>0.627</x:v>
      </x:c>
    </x:row>
    <x:row r="23" ht="29" customHeight="1">
      <x:c r="A23" s="2" t="str">
        <x:v>Niederlande</x:v>
      </x:c>
      <x:c r="B23" s="29" t="str">
        <x:v>NL</x:v>
      </x:c>
      <x:c r="C23" s="14" t="n">
        <x:v>0.47</x:v>
      </x:c>
      <x:c r="D23" s="33" t="n">
        <x:v>0.5579999999999999</x:v>
      </x:c>
    </x:row>
    <x:row r="24" ht="29" customHeight="1">
      <x:c r="A24" s="22" t="str">
        <x:v>Kroatien</x:v>
      </x:c>
      <x:c r="B24" s="30" t="str">
        <x:v>HR</x:v>
      </x:c>
      <x:c r="C24" s="15" t="n">
        <x:v>0</x:v>
      </x:c>
      <x:c r="D24" s="34" t="n">
        <x:v>0.742</x:v>
      </x:c>
    </x:row>
    <x:row r="25" ht="29" customHeight="1">
      <x:c r="A25" s="2" t="str">
        <x:v>Island</x:v>
      </x:c>
      <x:c r="B25" s="29" t="str">
        <x:v>IS</x:v>
      </x:c>
      <x:c r="C25" s="14" t="n">
        <x:v>0</x:v>
      </x:c>
      <x:c r="D25" s="33" t="n">
        <x:v>0.769</x:v>
      </x:c>
    </x:row>
    <x:row r="26" ht="29" customHeight="1">
      <x:c r="A26" s="22" t="str">
        <x:v>Slowakei</x:v>
      </x:c>
      <x:c r="B26" s="30" t="str">
        <x:v>SK</x:v>
      </x:c>
      <x:c r="C26" s="15" t="n">
        <x:v>0</x:v>
      </x:c>
      <x:c r="D26" s="34" t="n">
        <x:v>0.522</x:v>
      </x:c>
    </x:row>
    <x:row r="27" ht="29" customHeight="1">
      <x:c r="A27" s="2" t="str">
        <x:v>Spanien</x:v>
      </x:c>
      <x:c r="B27" s="29" t="str">
        <x:v>ES</x:v>
      </x:c>
      <x:c r="C27" s="14" t="n">
        <x:v>-0.1</x:v>
      </x:c>
      <x:c r="D27" s="33" t="n">
        <x:v>0.722</x:v>
      </x:c>
    </x:row>
    <x:row r="28" ht="29" customHeight="1">
      <x:c r="A28" s="22" t="str">
        <x:v>Griechenland</x:v>
      </x:c>
      <x:c r="B28" s="30" t="str">
        <x:v>GR</x:v>
      </x:c>
      <x:c r="C28" s="15" t="n">
        <x:v>-0.34</x:v>
      </x:c>
      <x:c r="D28" s="34" t="n">
        <x:v>0.695</x:v>
      </x:c>
    </x:row>
    <x:row r="29" ht="29" customHeight="1">
      <x:c r="A29" s="2" t="str">
        <x:v>Schweden</x:v>
      </x:c>
      <x:c r="B29" s="29" t="str">
        <x:v>SE</x:v>
      </x:c>
      <x:c r="C29" s="14" t="n">
        <x:v>-0.36</x:v>
      </x:c>
      <x:c r="D29" s="33" t="n">
        <x:v>0.79</x:v>
      </x:c>
    </x:row>
    <x:row r="30" ht="29" customHeight="1">
      <x:c r="A30" s="22" t="str">
        <x:v>Zypern</x:v>
      </x:c>
      <x:c r="B30" s="30" t="str">
        <x:v>CY</x:v>
      </x:c>
      <x:c r="C30" s="15" t="n">
        <x:v>-0.44</x:v>
      </x:c>
      <x:c r="D30" s="34" t="n">
        <x:v>0.667</x:v>
      </x:c>
    </x:row>
    <x:row r="31" ht="29" customHeight="1">
      <x:c r="A31" s="2" t="str">
        <x:v>Dänemark</x:v>
      </x:c>
      <x:c r="B31" s="29" t="str">
        <x:v>DK</x:v>
      </x:c>
      <x:c r="C31" s="14" t="n">
        <x:v>-0.95</x:v>
      </x:c>
      <x:c r="D31" s="33" t="n">
        <x:v>0.8370000000000001</x:v>
      </x:c>
    </x:row>
    <x:row r="32" ht="29" customHeight="1">
      <x:c r="A32" s="22" t="str">
        <x:v>Finnland</x:v>
      </x:c>
      <x:c r="B32" s="30" t="str">
        <x:v>FI</x:v>
      </x:c>
      <x:c r="C32" s="15" t="n">
        <x:v>-0.96</x:v>
      </x:c>
      <x:c r="D32" s="34" t="n">
        <x:v>0.7979999999999999</x:v>
      </x:c>
    </x:row>
    <x:row r="33" ht="29" customHeight="1">
      <x:c r="A33" s="2" t="str">
        <x:v>Norwegen</x:v>
      </x:c>
      <x:c r="B33" s="29" t="str">
        <x:v>NO</x:v>
      </x:c>
      <x:c r="C33" s="14" t="n">
        <x:v>-1.09</x:v>
      </x:c>
      <x:c r="D33" s="33" t="n">
        <x:v>0.8240000000000001</x:v>
      </x:c>
    </x:row>
    <x:row r="34" ht="29" customHeight="1">
      <x:c r="A34" s="22" t="str">
        <x:v>Litauen</x:v>
      </x:c>
      <x:c r="B34" s="30" t="str">
        <x:v>LT</x:v>
      </x:c>
      <x:c r="C34" s="15" t="n">
        <x:v>-1.4</x:v>
      </x:c>
      <x:c r="D34" s="34" t="n">
        <x:v>0.758</x:v>
      </x:c>
    </x:row>
    <x:row r="35">
      <x:c r="A35" s="2"/>
      <x:c r="B35" s="2"/>
      <x:c r="C35" s="2"/>
      <x:c r="D35" s="2"/>
    </x:row>
    <x:row r="36">
      <x:c r="A36" s="2"/>
      <x:c r="B36" s="2"/>
      <x:c r="C36" s="2"/>
      <x:c r="D36" s="2"/>
    </x:row>
    <x:row r="37">
      <x:c r="A37" s="17" t="str">
        <x:v>NPE-Quote klimaintensiver Sektoren minus NPE-Quote der übrigen Sektoren.</x:v>
      </x:c>
      <x:c r="B37" s="2"/>
      <x:c r="C37" s="2"/>
      <x:c r="D37" s="2"/>
    </x:row>
    <x:row r="38">
      <x:c r="A38" s="17" t="str">
        <x:v>NACE A–H und L; Bankbuch gegenüber nichtfinanziellen Unternehmen.</x:v>
      </x:c>
      <x:c r="B38" s="2"/>
      <x:c r="C38" s="2"/>
      <x:c r="D38" s="2"/>
    </x:row>
    <x:row r="39">
      <x:c r="A39" s="17" t="str">
        <x:v>ESG_1: Anteil der Exposures dieser Sektoren ohne ökologisch nachhaltige Exposures.</x:v>
      </x:c>
      <x:c r="B39" s="2"/>
      <x:c r="C39" s="2"/>
      <x:c r="D39" s="2"/>
    </x:row>
    <x:row r="40">
      <x:c r="A40" s="17" t="str">
        <x:v>EU/EWR ist ein Aggregat und darf nicht zu den Länderwerten addiert werden.</x:v>
      </x:c>
      <x:c r="B40" s="2"/>
      <x:c r="C40" s="2"/>
      <x:c r="D40" s="2"/>
    </x:row>
    <x:row r="41">
      <x:c r="A41" s="2"/>
      <x:c r="B41" s="2"/>
      <x:c r="C41" s="2"/>
      <x:c r="D41" s="2"/>
    </x:row>
    <x:row r="42">
      <x:c r="A42" s="2"/>
      <x:c r="B42" s="2"/>
      <x:c r="C42" s="2"/>
      <x:c r="D42" s="2"/>
    </x:row>
    <x:row r="43">
      <x:c r="A43" s="2"/>
      <x:c r="B43" s="2"/>
      <x:c r="C43" s="2"/>
      <x:c r="D43" s="2"/>
    </x:row>
    <x:row r="44">
      <x:c r="A44" s="2"/>
      <x:c r="B44" s="2"/>
      <x:c r="C44" s="2"/>
      <x:c r="D44" s="2"/>
    </x:row>
    <x:row r="45">
      <x:c r="A45" s="2"/>
      <x:c r="B45" s="2"/>
      <x:c r="C45" s="2"/>
      <x:c r="D45" s="2"/>
    </x:row>
    <x:row r="46">
      <x:c r="A46" s="2"/>
      <x:c r="B46" s="2"/>
      <x:c r="C46" s="2"/>
      <x:c r="D46" s="2"/>
    </x:row>
    <x:row r="47">
      <x:c r="A47" s="2"/>
      <x:c r="B47" s="2"/>
      <x:c r="C47" s="2"/>
      <x:c r="D47" s="2"/>
    </x:row>
    <x:row r="48">
      <x:c r="A48" s="2"/>
      <x:c r="B48" s="2"/>
      <x:c r="C48" s="2"/>
      <x:c r="D48" s="2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20" hidden="0" customWidth="1"/>
    <x:col min="3" max="3" width="22" hidden="0" customWidth="1"/>
    <x:col min="4" max="4" width="19" hidden="0" customWidth="1"/>
    <x:col min="5" max="5" width="18" hidden="0" customWidth="1"/>
    <x:col min="6" max="6" width="18" hidden="0" customWidth="1"/>
  </x:cols>
  <x:sheetData>
    <x:row r="1">
      <x:c r="A1" s="2"/>
      <x:c r="B1" s="2"/>
      <x:c r="C1" s="2"/>
      <x:c r="D1" s="2"/>
      <x:c r="E1" s="2"/>
      <x:c r="F1" s="2"/>
    </x:row>
    <x:row r="2">
      <x:c r="A2" s="3" t="str">
        <x:v>NPEs in klimaintensiven Sektoren nach Branche</x:v>
      </x:c>
      <x:c r="B2" s="2"/>
      <x:c r="C2" s="2"/>
      <x:c r="D2" s="2"/>
      <x:c r="E2" s="2"/>
      <x:c r="F2" s="2"/>
    </x:row>
    <x:row r="3">
      <x:c r="A3" s="5" t="str">
        <x:v>Pillar-3-ESG-Offenlegungen 31.12.2025; BKS, NPL-Barometer 2026, Kapitel 5, Tabelle 12.</x:v>
      </x:c>
      <x:c r="B3" s="2"/>
      <x:c r="C3" s="2"/>
      <x:c r="D3" s="2"/>
      <x:c r="E3" s="2"/>
      <x:c r="F3" s="2"/>
    </x:row>
    <x:row r="4">
      <x:c r="A4" s="2"/>
      <x:c r="B4" s="2"/>
      <x:c r="C4" s="2"/>
      <x:c r="D4" s="2"/>
      <x:c r="E4" s="2"/>
      <x:c r="F4" s="2"/>
    </x:row>
    <x:row r="5">
      <x:c r="A5" s="2"/>
      <x:c r="B5" s="2"/>
      <x:c r="C5" s="2"/>
      <x:c r="D5" s="2"/>
      <x:c r="E5" s="2"/>
      <x:c r="F5" s="2"/>
    </x:row>
    <x:row r="6" ht="35" customHeight="1">
      <x:c r="A6" s="9" t="str">
        <x:v>Institut</x:v>
      </x:c>
      <x:c r="B6" s="9" t="str">
        <x:v>Immobilien L</x:v>
      </x:c>
      <x:c r="C6" s="9" t="str">
        <x:v>Verarbeitung C</x:v>
      </x:c>
      <x:c r="D6" s="9" t="str">
        <x:v>Handel G</x:v>
      </x:c>
      <x:c r="E6" s="9" t="str">
        <x:v>Übrige</x:v>
      </x:c>
      <x:c r="F6" s="9" t="str">
        <x:v>Summe</x:v>
      </x:c>
    </x:row>
    <x:row r="7" ht="29" customHeight="1">
      <x:c r="A7" s="2" t="str">
        <x:v>Deutsche Bank</x:v>
      </x:c>
      <x:c r="B7" s="14" t="n">
        <x:v>4.61</x:v>
      </x:c>
      <x:c r="C7" s="14" t="n">
        <x:v>1.53</x:v>
      </x:c>
      <x:c r="D7" s="14" t="n">
        <x:v>1.03</x:v>
      </x:c>
      <x:c r="E7" s="14" t="n">
        <x:v>0.83</x:v>
      </x:c>
      <x:c r="F7" s="14" t="n">
        <x:f>SUM(B7:E7)</x:f>
        <x:v>8</x:v>
      </x:c>
    </x:row>
    <x:row r="8" ht="29" customHeight="1">
      <x:c r="A8" s="22" t="str">
        <x:v>Helaba</x:v>
      </x:c>
      <x:c r="B8" s="15" t="n">
        <x:v>3.16</x:v>
      </x:c>
      <x:c r="C8" s="15" t="n">
        <x:v>0.11</x:v>
      </x:c>
      <x:c r="D8" s="15" t="n">
        <x:v>0.06</x:v>
      </x:c>
      <x:c r="E8" s="15" t="n">
        <x:v>0.09</x:v>
      </x:c>
      <x:c r="F8" s="15" t="n">
        <x:f>SUM(B8:E8)</x:f>
        <x:v>3.42</x:v>
      </x:c>
    </x:row>
    <x:row r="9" ht="29" customHeight="1">
      <x:c r="A9" s="2" t="str">
        <x:v>Commerzbank</x:v>
      </x:c>
      <x:c r="B9" s="14" t="n">
        <x:v>0.35</x:v>
      </x:c>
      <x:c r="C9" s="14" t="n">
        <x:v>1.7</x:v>
      </x:c>
      <x:c r="D9" s="14" t="n">
        <x:v>0.69</x:v>
      </x:c>
      <x:c r="E9" s="14" t="n">
        <x:v>0.5</x:v>
      </x:c>
      <x:c r="F9" s="14" t="n">
        <x:f>SUM(B9:E9)</x:f>
        <x:v>3.2399999999999998</x:v>
      </x:c>
    </x:row>
    <x:row r="10" ht="29" customHeight="1">
      <x:c r="A10" s="22" t="str">
        <x:v>DZ BANK</x:v>
      </x:c>
      <x:c r="B10" s="15" t="n">
        <x:v>0.95</x:v>
      </x:c>
      <x:c r="C10" s="15" t="n">
        <x:v>0.68</x:v>
      </x:c>
      <x:c r="D10" s="15" t="n">
        <x:v>0.61</x:v>
      </x:c>
      <x:c r="E10" s="15" t="n">
        <x:v>0.34</x:v>
      </x:c>
      <x:c r="F10" s="15" t="n">
        <x:f>SUM(B10:E10)</x:f>
        <x:v>2.5799999999999996</x:v>
      </x:c>
    </x:row>
    <x:row r="11" ht="29" customHeight="1">
      <x:c r="A11" s="2" t="str">
        <x:v>pbb</x:v>
      </x:c>
      <x:c r="B11" s="14" t="n">
        <x:v>2.4</x:v>
      </x:c>
      <x:c r="C11" s="14" t="n">
        <x:v>0</x:v>
      </x:c>
      <x:c r="D11" s="14" t="n">
        <x:v>0</x:v>
      </x:c>
      <x:c r="E11" s="14" t="n">
        <x:v>0</x:v>
      </x:c>
      <x:c r="F11" s="14" t="n">
        <x:f>SUM(B11:E11)</x:f>
        <x:v>2.4</x:v>
      </x:c>
    </x:row>
    <x:row r="12" ht="29" customHeight="1">
      <x:c r="A12" s="22" t="str">
        <x:v>BayernLB</x:v>
      </x:c>
      <x:c r="B12" s="15" t="n">
        <x:v>1.28</x:v>
      </x:c>
      <x:c r="C12" s="15" t="n">
        <x:v>0.32</x:v>
      </x:c>
      <x:c r="D12" s="15" t="n">
        <x:v>0.02</x:v>
      </x:c>
      <x:c r="E12" s="15" t="n">
        <x:v>0.61</x:v>
      </x:c>
      <x:c r="F12" s="15" t="n">
        <x:f>SUM(B12:E12)</x:f>
        <x:v>2.23</x:v>
      </x:c>
    </x:row>
    <x:row r="13" ht="29" customHeight="1">
      <x:c r="A13" s="2" t="str">
        <x:v>DekaBank</x:v>
      </x:c>
      <x:c r="B13" s="14" t="n">
        <x:v>0.98</x:v>
      </x:c>
      <x:c r="C13" s="14" t="n">
        <x:v>0</x:v>
      </x:c>
      <x:c r="D13" s="14" t="n">
        <x:v>0</x:v>
      </x:c>
      <x:c r="E13" s="14" t="n">
        <x:v>0.09</x:v>
      </x:c>
      <x:c r="F13" s="14" t="n">
        <x:f>SUM(B13:E13)</x:f>
        <x:v>1.07</x:v>
      </x:c>
    </x:row>
    <x:row r="14" ht="30" customHeight="1">
      <x:c r="A14" s="35" t="str">
        <x:v>Summe in Mrd EUR</x:v>
      </x:c>
      <x:c r="B14" s="36" t="n">
        <x:f>SUM(B7:B13)</x:f>
        <x:v>13.73</x:v>
      </x:c>
      <x:c r="C14" s="36" t="n">
        <x:f>SUM(C7:C13)</x:f>
        <x:v>4.34</x:v>
      </x:c>
      <x:c r="D14" s="36" t="n">
        <x:f>SUM(D7:D13)</x:f>
        <x:v>2.41</x:v>
      </x:c>
      <x:c r="E14" s="36" t="n">
        <x:f>SUM(E7:E13)</x:f>
        <x:v>2.46</x:v>
      </x:c>
      <x:c r="F14" s="36" t="n">
        <x:f>SUM(F7:F13)</x:f>
        <x:v>22.939999999999998</x:v>
      </x:c>
    </x:row>
    <x:row r="15" ht="30" customHeight="1">
      <x:c r="A15" s="35" t="str">
        <x:v>Anteil an der Summe</x:v>
      </x:c>
      <x:c r="B15" s="37" t="n">
        <x:f>B14/$F$14</x:f>
        <x:v>0.5985178727114212</x:v>
      </x:c>
      <x:c r="C15" s="37" t="n">
        <x:f>C14/$F$14</x:f>
        <x:v>0.1891891891891892</x:v>
      </x:c>
      <x:c r="D15" s="37" t="n">
        <x:f>D14/$F$14</x:f>
        <x:v>0.10505666957279862</x:v>
      </x:c>
      <x:c r="E15" s="37" t="n">
        <x:f>E14/$F$14</x:f>
        <x:v>0.10723626852659111</x:v>
      </x:c>
      <x:c r="F15" s="37" t="n">
        <x:f>F14/$F$14</x:f>
        <x:v>1</x:v>
      </x:c>
    </x:row>
    <x:row r="16">
      <x:c r="A16" s="2"/>
      <x:c r="B16" s="2"/>
      <x:c r="C16" s="2"/>
      <x:c r="D16" s="2"/>
      <x:c r="E16" s="2"/>
      <x:c r="F16" s="2"/>
    </x:row>
    <x:row r="17">
      <x:c r="A17" s="2"/>
      <x:c r="B17" s="2"/>
      <x:c r="C17" s="2"/>
      <x:c r="D17" s="2"/>
      <x:c r="E17" s="2"/>
      <x:c r="F17" s="2"/>
    </x:row>
    <x:row r="18">
      <x:c r="A18" s="17" t="str">
        <x:v>Branchenbeträge in Mrd. Euro; veröffentlichte gerundete Werte.</x:v>
      </x:c>
      <x:c r="B18" s="2"/>
      <x:c r="C18" s="2"/>
      <x:c r="D18" s="2"/>
      <x:c r="E18" s="2"/>
      <x:c r="F18" s="2"/>
    </x:row>
    <x:row r="19">
      <x:c r="A19" s="17" t="str">
        <x:v>Sieben Banken: NPE-Quotenabstand 3,43 Pp.; EBA-Deutschlandaggregat 2,8 Pp. Unterschiedliche Bankenkreise.</x:v>
      </x:c>
      <x:c r="B19" s="2"/>
      <x:c r="C19" s="2"/>
      <x:c r="D19" s="2"/>
      <x:c r="E19" s="2"/>
      <x:c r="F19" s="2"/>
    </x:row>
    <x:row r="20">
      <x:c r="A20" s="17" t="str">
        <x:v>Anteile aus der Summe der vier Sektorspalten; veröffentlichte gerundete Zeilensummen nicht als Nenner verwendet.</x:v>
      </x:c>
      <x:c r="B20" s="2"/>
      <x:c r="C20" s="2"/>
      <x:c r="D20" s="2"/>
      <x:c r="E20" s="2"/>
      <x:c r="F20" s="2"/>
    </x:row>
    <x:row r="21">
      <x:c r="A21" s="17" t="str">
        <x:v>Übrige: NACE A, B, D, E, F und H.</x:v>
      </x:c>
      <x:c r="B21" s="2"/>
      <x:c r="C21" s="2"/>
      <x:c r="D21" s="2"/>
      <x:c r="E21" s="2"/>
      <x:c r="F21" s="2"/>
    </x:row>
    <x:row r="22">
      <x:c r="A22" s="2"/>
      <x:c r="B22" s="2"/>
      <x:c r="C22" s="2"/>
      <x:c r="D22" s="2"/>
      <x:c r="E22" s="2"/>
      <x:c r="F22" s="2"/>
    </x:row>
    <x:row r="23">
      <x:c r="A23" s="2"/>
      <x:c r="B23" s="2"/>
      <x:c r="C23" s="2"/>
      <x:c r="D23" s="2"/>
      <x:c r="E23" s="2"/>
      <x:c r="F23" s="2"/>
    </x:row>
    <x:row r="24">
      <x:c r="A24" s="56" t="str">
        <x:v>Vergleich der sieben Banken aus zusammengefassten Beständen</x:v>
      </x:c>
      <x:c r="B24" s="2"/>
      <x:c r="C24" s="2"/>
      <x:c r="D24" s="2"/>
      <x:c r="E24" s="2"/>
      <x:c r="F24" s="2"/>
    </x:row>
    <x:row r="25">
      <x:c r="A25" s="2" t="str">
        <x:v>31.12.2025 · Pillar-3-ESG-Offenlegungen · ungerundete Ausgangsbeträge in EUR</x:v>
      </x:c>
      <x:c r="B25" s="2"/>
      <x:c r="C25" s="2"/>
      <x:c r="D25" s="2"/>
      <x:c r="E25" s="2"/>
      <x:c r="F25" s="2"/>
    </x:row>
    <x:row r="26">
      <x:c r="A26" s="2"/>
      <x:c r="B26" s="2"/>
      <x:c r="C26" s="2"/>
      <x:c r="D26" s="2"/>
      <x:c r="E26" s="2"/>
      <x:c r="F26" s="2"/>
    </x:row>
    <x:row r="27" ht="45" customHeight="1">
      <x:c r="A27" s="59" t="str">
        <x:v>Institut</x:v>
      </x:c>
      <x:c r="B27" s="59" t="str">
        <x:v>Bruttobuchwert klimaintensiv</x:v>
      </x:c>
      <x:c r="C27" s="59" t="str">
        <x:v>NPE klimaintensiv</x:v>
      </x:c>
      <x:c r="D27" s="59" t="str">
        <x:v>Bruttobuchwert übrige</x:v>
      </x:c>
      <x:c r="E27" s="59" t="str">
        <x:v>NPE übrige</x:v>
      </x:c>
      <x:c r="F27" s="2"/>
    </x:row>
    <x:row r="28" ht="28" customHeight="1">
      <x:c r="A28" s="62" t="str">
        <x:v>Deutsche Bank</x:v>
      </x:c>
      <x:c r="B28" s="63" t="n">
        <x:v>137287498045.77669</x:v>
      </x:c>
      <x:c r="C28" s="63" t="n">
        <x:v>8006628817.793793</x:v>
      </x:c>
      <x:c r="D28" s="63" t="n">
        <x:v>225102961306.0143</x:v>
      </x:c>
      <x:c r="E28" s="63" t="n">
        <x:v>2590356118.1809077</x:v>
      </x:c>
      <x:c r="F28" s="60"/>
    </x:row>
    <x:row r="29" ht="28" customHeight="1">
      <x:c r="A29" s="60" t="str">
        <x:v>Helaba</x:v>
      </x:c>
      <x:c r="B29" s="61" t="n">
        <x:v>51549660242.92</x:v>
      </x:c>
      <x:c r="C29" s="61" t="n">
        <x:v>3412786416.97</x:v>
      </x:c>
      <x:c r="D29" s="61" t="n">
        <x:v>23578563994.550003</x:v>
      </x:c>
      <x:c r="E29" s="61" t="n">
        <x:v>171686285.3</x:v>
      </x:c>
      <x:c r="F29" s="60"/>
    </x:row>
    <x:row r="30" ht="28" customHeight="1">
      <x:c r="A30" s="62" t="str">
        <x:v>Commerzbank</x:v>
      </x:c>
      <x:c r="B30" s="63" t="n">
        <x:v>91899411632.62</x:v>
      </x:c>
      <x:c r="C30" s="63" t="n">
        <x:v>3242895990.1000004</x:v>
      </x:c>
      <x:c r="D30" s="63" t="n">
        <x:v>21134952508.690002</x:v>
      </x:c>
      <x:c r="E30" s="63" t="n">
        <x:v>498016196.71000004</x:v>
      </x:c>
      <x:c r="F30" s="60"/>
    </x:row>
    <x:row r="31" ht="28" customHeight="1">
      <x:c r="A31" s="60" t="str">
        <x:v>DZ BANK</x:v>
      </x:c>
      <x:c r="B31" s="61" t="n">
        <x:v>73989996747</x:v>
      </x:c>
      <x:c r="C31" s="61" t="n">
        <x:v>2586887859</x:v>
      </x:c>
      <x:c r="D31" s="61" t="n">
        <x:v>7466769722</x:v>
      </x:c>
      <x:c r="E31" s="61" t="n">
        <x:v>165390885</x:v>
      </x:c>
      <x:c r="F31" s="60"/>
    </x:row>
    <x:row r="32" ht="28" customHeight="1">
      <x:c r="A32" s="62" t="str">
        <x:v>pbb</x:v>
      </x:c>
      <x:c r="B32" s="63" t="n">
        <x:v>26656000000</x:v>
      </x:c>
      <x:c r="C32" s="63" t="n">
        <x:v>2405000000</x:v>
      </x:c>
      <x:c r="D32" s="63" t="n">
        <x:v>714000000</x:v>
      </x:c>
      <x:c r="E32" s="63" t="n">
        <x:v>0</x:v>
      </x:c>
      <x:c r="F32" s="60"/>
    </x:row>
    <x:row r="33" ht="28" customHeight="1">
      <x:c r="A33" s="60" t="str">
        <x:v>BayernLB</x:v>
      </x:c>
      <x:c r="B33" s="61" t="n">
        <x:v>103332567209.04001</x:v>
      </x:c>
      <x:c r="C33" s="61" t="n">
        <x:v>2226445995.6600003</x:v>
      </x:c>
      <x:c r="D33" s="61" t="n">
        <x:v>55280117837.8</x:v>
      </x:c>
      <x:c r="E33" s="61" t="n">
        <x:v>485756933.02</x:v>
      </x:c>
      <x:c r="F33" s="60"/>
    </x:row>
    <x:row r="34" ht="28" customHeight="1">
      <x:c r="A34" s="62" t="str">
        <x:v>DekaBank</x:v>
      </x:c>
      <x:c r="B34" s="63" t="n">
        <x:v>15422634308.609999</x:v>
      </x:c>
      <x:c r="C34" s="63" t="n">
        <x:v>1065595381.02</x:v>
      </x:c>
      <x:c r="D34" s="63" t="n">
        <x:v>3835918853.29</x:v>
      </x:c>
      <x:c r="E34" s="63" t="n">
        <x:v>0</x:v>
      </x:c>
      <x:c r="F34" s="60"/>
    </x:row>
    <x:row r="35" ht="28" customHeight="1">
      <x:c r="A35" s="66" t="str">
        <x:v>Summe in EUR</x:v>
      </x:c>
      <x:c r="B35" s="67" t="n">
        <x:f>SUM(B28:B34)</x:f>
        <x:v>500137768185.9667</x:v>
      </x:c>
      <x:c r="C35" s="67" t="n">
        <x:f>SUM(C28:C34)</x:f>
        <x:v>22946240460.543793</x:v>
      </x:c>
      <x:c r="D35" s="67" t="n">
        <x:f>SUM(D28:D34)</x:f>
        <x:v>337113284222.3443</x:v>
      </x:c>
      <x:c r="E35" s="67" t="n">
        <x:f>SUM(E28:E34)</x:f>
        <x:v>3911206418.210908</x:v>
      </x:c>
      <x:c r="F35" s="60"/>
    </x:row>
    <x:row r="36" ht="28" customHeight="1">
      <x:c r="A36" s="60"/>
      <x:c r="B36" s="60"/>
      <x:c r="C36" s="60"/>
      <x:c r="D36" s="60"/>
      <x:c r="E36" s="60"/>
      <x:c r="F36" s="60"/>
    </x:row>
    <x:row r="37" ht="28" customHeight="1">
      <x:c r="A37" s="60" t="str">
        <x:v>NPE-Quote</x:v>
      </x:c>
      <x:c r="B37" s="60" t="str">
        <x:v>klimaintensiv</x:v>
      </x:c>
      <x:c r="C37" s="60" t="str">
        <x:v>übrige</x:v>
      </x:c>
      <x:c r="D37" s="60"/>
      <x:c r="E37" s="60"/>
      <x:c r="F37" s="60"/>
    </x:row>
    <x:row r="38" ht="28" customHeight="1">
      <x:c r="A38" s="60"/>
      <x:c r="B38" s="64" t="n">
        <x:f>C35/B35</x:f>
        <x:v>0.04587983935660638</x:v>
      </x:c>
      <x:c r="C38" s="64" t="n">
        <x:f>E35/D35</x:f>
        <x:v>0.011602053675319591</x:v>
      </x:c>
      <x:c r="D38" s="60"/>
      <x:c r="E38" s="60"/>
      <x:c r="F38" s="60"/>
    </x:row>
    <x:row r="39" ht="28" customHeight="1">
      <x:c r="A39" s="68" t="str">
        <x:v>Abstand sieben Banken (Pp.)</x:v>
      </x:c>
      <x:c r="B39" s="69" t="n">
        <x:f>(B38-C38)*100</x:f>
        <x:v>3.4277785681286788</x:v>
      </x:c>
      <x:c r="C39" s="68"/>
      <x:c r="D39" s="60"/>
      <x:c r="E39" s="60"/>
      <x:c r="F39" s="60"/>
    </x:row>
    <x:row r="40" ht="28" customHeight="1">
      <x:c r="A40" s="68" t="str">
        <x:v>EBA Deutschland (Pp.)</x:v>
      </x:c>
      <x:c r="B40" s="69" t="n">
        <x:v>2.8</x:v>
      </x:c>
      <x:c r="C40" s="68"/>
      <x:c r="D40" s="60"/>
      <x:c r="E40" s="60"/>
      <x:c r="F40" s="60"/>
    </x:row>
    <x:row r="41" ht="28" customHeight="1">
      <x:c r="A41" s="68" t="str">
        <x:v>Differenz zum EBA-Wert (Pp.)</x:v>
      </x:c>
      <x:c r="B41" s="69" t="n">
        <x:f>B39-B40</x:f>
        <x:v>0.6277785681286789</x:v>
      </x:c>
      <x:c r="C41" s="68"/>
      <x:c r="D41" s="60"/>
      <x:c r="E41" s="60"/>
      <x:c r="F41" s="60"/>
    </x:row>
    <x:row r="42">
      <x:c r="A42" s="60"/>
      <x:c r="B42" s="60"/>
      <x:c r="C42" s="60"/>
      <x:c r="D42" s="60"/>
      <x:c r="E42" s="60"/>
      <x:c r="F42" s="60"/>
    </x:row>
    <x:row r="43">
      <x:c r="A43" s="60" t="str">
        <x:v>Je Sektorgruppe: Summe NPE / Summe Bruttobuchwerte; anschließend Differenz der beiden Quoten.</x:v>
      </x:c>
      <x:c r="B43" s="60"/>
      <x:c r="C43" s="60"/>
      <x:c r="D43" s="60"/>
      <x:c r="E43" s="60"/>
      <x:c r="F43" s="60"/>
    </x:row>
    <x:row r="44">
      <x:c r="A44" s="60" t="str">
        <x:v>Kein einfacher Durchschnitt der sieben Bankquoten. Andere Bankenauswahl als im EBA-Länderaggregat.</x:v>
      </x:c>
      <x:c r="B44" s="60"/>
      <x:c r="C44" s="60"/>
      <x:c r="D44" s="60"/>
      <x:c r="E44" s="60"/>
      <x:c r="F44" s="60"/>
    </x:row>
    <x:row r="45">
      <x:c r="A45" s="60" t="str">
        <x:v>Klimaintensiv: NACE A–H und L; übrige Branchen einschließlich NACE I.</x:v>
      </x:c>
      <x:c r="B45" s="60"/>
      <x:c r="C45" s="60"/>
      <x:c r="D45" s="60"/>
      <x:c r="E45" s="60"/>
      <x:c r="F45" s="60"/>
    </x:row>
    <x:row r="46">
      <x:c r="A46" s="60" t="str">
        <x:v>Der einfache Mittelwert der Bankabstände beträgt 4,32 Pp. und wird für den Vergleich nicht verwendet.</x:v>
      </x:c>
      <x:c r="B46" s="60"/>
      <x:c r="C46" s="60"/>
      <x:c r="D46" s="60"/>
      <x:c r="E46" s="60"/>
      <x:c r="F46" s="60"/>
    </x:row>
    <x:row r="47">
      <x:c r="A47" s="60" t="str">
        <x:v>Quelle: EBA Pillar 3 Data Hub; jüngste Einreichung je Bank zum 31.12.2025, Abruf 02.09.2026.</x:v>
      </x:c>
      <x:c r="B47" s="60"/>
      <x:c r="C47" s="60"/>
      <x:c r="D47" s="60"/>
      <x:c r="E47" s="60"/>
      <x:c r="F47" s="60"/>
    </x:row>
    <x:row r="48">
      <x:c r="A48" s="60"/>
      <x:c r="B48" s="60"/>
      <x:c r="C48" s="60"/>
      <x:c r="D48" s="60"/>
      <x:c r="E48" s="60"/>
      <x:c r="F48" s="60"/>
    </x:row>
    <x:row r="49">
      <x:c r="A49" s="60"/>
      <x:c r="B49" s="60"/>
      <x:c r="C49" s="60"/>
      <x:c r="D49" s="60"/>
      <x:c r="E49" s="60"/>
      <x:c r="F49" s="60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2" hidden="0" customWidth="1"/>
    <x:col min="2" max="2" width="26" hidden="0" customWidth="1"/>
    <x:col min="3" max="3" width="26" hidden="0" customWidth="1"/>
    <x:col min="4" max="4" width="26" hidden="0" customWidth="1"/>
  </x:cols>
  <x:sheetData>
    <x:row r="1">
      <x:c r="A1" s="2"/>
      <x:c r="B1" s="2"/>
      <x:c r="C1" s="2"/>
      <x:c r="D1" s="2"/>
    </x:row>
    <x:row r="2">
      <x:c r="A2" s="3" t="str">
        <x:v>NPL-Quoten und Panel-Erwartungen</x:v>
      </x:c>
      <x:c r="B2" s="2"/>
      <x:c r="C2" s="2"/>
      <x:c r="D2" s="2"/>
    </x:row>
    <x:row r="3">
      <x:c r="A3" s="5" t="str">
        <x:v>EBA Risk Dashboard Q1 2026; BKS / Frankfurt School, NPL-Barometer 2026, Kapitel 7.</x:v>
      </x:c>
      <x:c r="B3" s="2"/>
      <x:c r="C3" s="2"/>
      <x:c r="D3" s="2"/>
    </x:row>
    <x:row r="4">
      <x:c r="A4" s="2"/>
      <x:c r="B4" s="2"/>
      <x:c r="C4" s="2"/>
      <x:c r="D4" s="2"/>
    </x:row>
    <x:row r="5">
      <x:c r="A5" s="2"/>
      <x:c r="B5" s="2"/>
      <x:c r="C5" s="2"/>
      <x:c r="D5" s="2"/>
    </x:row>
    <x:row r="6" ht="35" customHeight="1">
      <x:c r="A6" s="9" t="str">
        <x:v>Segment</x:v>
      </x:c>
      <x:c r="B6" s="9" t="str">
        <x:v>EBA-Ist Q1 2026</x:v>
      </x:c>
      <x:c r="C6" s="9" t="str">
        <x:v>Panel Ende 2026</x:v>
      </x:c>
      <x:c r="D6" s="9" t="str">
        <x:v>Panel Ende 2027</x:v>
      </x:c>
    </x:row>
    <x:row r="7" ht="29" customHeight="1">
      <x:c r="A7" s="2" t="str">
        <x:v>Gewerbeimmobilien</x:v>
      </x:c>
      <x:c r="B7" s="33" t="n">
        <x:v>0.068</x:v>
      </x:c>
      <x:c r="C7" s="33" t="n">
        <x:v>0.065</x:v>
      </x:c>
      <x:c r="D7" s="33" t="n">
        <x:v>0.065</x:v>
      </x:c>
    </x:row>
    <x:row r="8" ht="29" customHeight="1">
      <x:c r="A8" s="22" t="str">
        <x:v>KMU</x:v>
      </x:c>
      <x:c r="B8" s="34" t="n">
        <x:v>0.043</x:v>
      </x:c>
      <x:c r="C8" s="34" t="n">
        <x:v>0.051</x:v>
      </x:c>
      <x:c r="D8" s="34" t="n">
        <x:v>0.057</x:v>
      </x:c>
    </x:row>
    <x:row r="9" ht="29" customHeight="1">
      <x:c r="A9" s="2" t="str">
        <x:v>Wohnimmobilien</x:v>
      </x:c>
      <x:c r="B9" s="33" t="n">
        <x:v>0.01</x:v>
      </x:c>
      <x:c r="C9" s="33" t="n">
        <x:v>0.011</x:v>
      </x:c>
      <x:c r="D9" s="33" t="n">
        <x:v>0.012</x:v>
      </x:c>
    </x:row>
    <x:row r="10" ht="29" customHeight="1">
      <x:c r="A10" s="22" t="str">
        <x:v>Konsumentenkredite</x:v>
      </x:c>
      <x:c r="B10" s="34"/>
      <x:c r="C10" s="34" t="n">
        <x:v>0.023</x:v>
      </x:c>
      <x:c r="D10" s="34" t="n">
        <x:v>0.026</x:v>
      </x:c>
    </x:row>
    <x:row r="11">
      <x:c r="A11" s="2"/>
      <x:c r="B11" s="2"/>
      <x:c r="C11" s="2"/>
      <x:c r="D11" s="2"/>
    </x:row>
    <x:row r="12">
      <x:c r="A12" s="2"/>
      <x:c r="B12" s="2"/>
      <x:c r="C12" s="2"/>
      <x:c r="D12" s="2"/>
    </x:row>
    <x:row r="13">
      <x:c r="A13" s="2"/>
      <x:c r="B13" s="2"/>
      <x:c r="C13" s="2"/>
      <x:c r="D13" s="2"/>
    </x:row>
    <x:row r="14" ht="32" customHeight="1">
      <x:c r="A14" s="7" t="str">
        <x:v>Stage-2-Quote 31.03.2026</x:v>
      </x:c>
      <x:c r="B14" s="7" t="str">
        <x:v>Deutschland</x:v>
      </x:c>
      <x:c r="C14" s="7" t="str">
        <x:v>EU/EWR</x:v>
      </x:c>
      <x:c r="D14" s="2"/>
    </x:row>
    <x:row r="15" ht="40" customHeight="1">
      <x:c r="A15" s="38" t="str">
        <x:v>Kredite zu fortgeführten Anschaffungskosten</x:v>
      </x:c>
      <x:c r="B15" s="31" t="n">
        <x:v>0.15</x:v>
      </x:c>
      <x:c r="C15" s="31" t="n">
        <x:v>0.091</x:v>
      </x:c>
      <x:c r="D15" s="2"/>
    </x:row>
    <x:row r="16">
      <x:c r="A16" s="2"/>
      <x:c r="B16" s="2"/>
      <x:c r="C16" s="2"/>
      <x:c r="D16" s="2"/>
    </x:row>
    <x:row r="17">
      <x:c r="A17" s="2"/>
      <x:c r="B17" s="2"/>
      <x:c r="C17" s="2"/>
      <x:c r="D17" s="2"/>
    </x:row>
    <x:row r="18">
      <x:c r="A18" s="17" t="str">
        <x:v>Ist am 31.03.2026; Erwartungen zum 31.12.2026 bzw. 31.12.2027.</x:v>
      </x:c>
      <x:c r="B18" s="2"/>
      <x:c r="C18" s="2"/>
      <x:c r="D18" s="2"/>
    </x:row>
    <x:row r="19">
      <x:c r="A19" s="17" t="str">
        <x:v>Konsumentenkredite: kein deckungsgleicher EBA-Vergleichswert angesetzt.</x:v>
      </x:c>
      <x:c r="B19" s="2"/>
      <x:c r="C19" s="2"/>
      <x:c r="D19" s="2"/>
    </x:row>
    <x:row r="20">
      <x:c r="A20" s="17" t="str">
        <x:v>Segmente können sich überschneiden und sind nicht addierbar.</x:v>
      </x:c>
      <x:c r="B20" s="2"/>
      <x:c r="C20" s="2"/>
      <x:c r="D20" s="2"/>
    </x:row>
    <x:row r="21">
      <x:c r="A21" s="2"/>
      <x:c r="B21" s="2"/>
      <x:c r="C21" s="2"/>
      <x:c r="D21" s="2"/>
    </x:row>
    <x:row r="22">
      <x:c r="A22" s="2"/>
      <x:c r="B22" s="2"/>
      <x:c r="C22" s="2"/>
      <x:c r="D22" s="2"/>
    </x:row>
    <x:row r="23">
      <x:c r="A23" s="2"/>
      <x:c r="B23" s="2"/>
      <x:c r="C23" s="2"/>
      <x:c r="D23" s="2"/>
    </x:row>
    <x:row r="24">
      <x:c r="A24" s="2"/>
      <x:c r="B24" s="2"/>
      <x:c r="C24" s="2"/>
      <x:c r="D24" s="2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0" hidden="0" customWidth="1"/>
    <x:col min="3" max="3" width="29" hidden="0" customWidth="1"/>
    <x:col min="4" max="4" width="27" hidden="0" customWidth="1"/>
  </x:cols>
  <x:sheetData>
    <x:row r="1">
      <x:c r="A1" s="2"/>
      <x:c r="B1" s="2"/>
      <x:c r="C1" s="2"/>
      <x:c r="D1" s="2"/>
    </x:row>
    <x:row r="2">
      <x:c r="A2" s="3" t="str">
        <x:v>Unternehmensinsolvenzen in Deutschland</x:v>
      </x:c>
      <x:c r="B2" s="2"/>
      <x:c r="C2" s="2"/>
      <x:c r="D2" s="2"/>
    </x:row>
    <x:row r="3">
      <x:c r="A3" s="5" t="str">
        <x:v>Destatis (Ist); CRIF-Nachlieferung September 2026 (Prognose); ZEFIS / INDat (StaRUG).</x:v>
      </x:c>
      <x:c r="B3" s="2"/>
      <x:c r="C3" s="2"/>
      <x:c r="D3" s="2"/>
    </x:row>
    <x:row r="4">
      <x:c r="A4" s="2"/>
      <x:c r="B4" s="2"/>
      <x:c r="C4" s="2"/>
      <x:c r="D4" s="2"/>
    </x:row>
    <x:row r="5">
      <x:c r="A5" s="2"/>
      <x:c r="B5" s="2"/>
      <x:c r="C5" s="2"/>
      <x:c r="D5" s="2"/>
    </x:row>
    <x:row r="6" ht="35" customHeight="1">
      <x:c r="A6" s="9" t="str">
        <x:v>Jahr</x:v>
      </x:c>
      <x:c r="B6" s="9" t="str">
        <x:v>Fälle</x:v>
      </x:c>
      <x:c r="C6" s="9" t="str">
        <x:v>Art</x:v>
      </x:c>
      <x:c r="D6" s="9" t="str">
        <x:v>StaRUG angezeigt</x:v>
      </x:c>
    </x:row>
    <x:row r="7" ht="29" customHeight="1">
      <x:c r="A7" s="10" t="n">
        <x:v>2021</x:v>
      </x:c>
      <x:c r="B7" s="41" t="n">
        <x:v>13993</x:v>
      </x:c>
      <x:c r="C7" s="27" t="str">
        <x:v>Destatis-Ist</x:v>
      </x:c>
      <x:c r="D7" s="41" t="n">
        <x:v>22</x:v>
      </x:c>
    </x:row>
    <x:row r="8" ht="29" customHeight="1">
      <x:c r="A8" s="12" t="n">
        <x:v>2022</x:v>
      </x:c>
      <x:c r="B8" s="42" t="n">
        <x:v>14590</x:v>
      </x:c>
      <x:c r="C8" s="28" t="str">
        <x:v>Destatis-Ist</x:v>
      </x:c>
      <x:c r="D8" s="42" t="n">
        <x:v>27</x:v>
      </x:c>
    </x:row>
    <x:row r="9" ht="29" customHeight="1">
      <x:c r="A9" s="10" t="n">
        <x:v>2023</x:v>
      </x:c>
      <x:c r="B9" s="41" t="n">
        <x:v>17814</x:v>
      </x:c>
      <x:c r="C9" s="27" t="str">
        <x:v>Destatis-Ist</x:v>
      </x:c>
      <x:c r="D9" s="41" t="n">
        <x:v>56</x:v>
      </x:c>
    </x:row>
    <x:row r="10" ht="29" customHeight="1">
      <x:c r="A10" s="12" t="n">
        <x:v>2024</x:v>
      </x:c>
      <x:c r="B10" s="42" t="n">
        <x:v>21812</x:v>
      </x:c>
      <x:c r="C10" s="28" t="str">
        <x:v>Destatis-Ist</x:v>
      </x:c>
      <x:c r="D10" s="42" t="n">
        <x:v>84</x:v>
      </x:c>
    </x:row>
    <x:row r="11" ht="29" customHeight="1">
      <x:c r="A11" s="10" t="n">
        <x:v>2025</x:v>
      </x:c>
      <x:c r="B11" s="41" t="n">
        <x:v>24064</x:v>
      </x:c>
      <x:c r="C11" s="27" t="str">
        <x:v>Destatis-Ist</x:v>
      </x:c>
      <x:c r="D11" s="41" t="n">
        <x:v>87</x:v>
      </x:c>
    </x:row>
    <x:row r="12" ht="29" customHeight="1">
      <x:c r="A12" s="12" t="n">
        <x:v>2026</x:v>
      </x:c>
      <x:c r="B12" s="42" t="n">
        <x:v>26000</x:v>
      </x:c>
      <x:c r="C12" s="28" t="str">
        <x:v>CRIF-Prognose bis zu</x:v>
      </x:c>
      <x:c r="D12" s="42"/>
    </x:row>
    <x:row r="13">
      <x:c r="A13" s="2"/>
      <x:c r="B13" s="2"/>
      <x:c r="C13" s="2"/>
      <x:c r="D13" s="2"/>
    </x:row>
    <x:row r="14">
      <x:c r="A14" s="2"/>
      <x:c r="B14" s="2"/>
      <x:c r="C14" s="2"/>
      <x:c r="D14" s="2"/>
    </x:row>
    <x:row r="15">
      <x:c r="A15" s="17" t="str">
        <x:v>Destatis: beantragte Insolvenzen, erfasst bei der ersten gerichtlichen Entscheidung.</x:v>
      </x:c>
      <x:c r="B15" s="2"/>
      <x:c r="C15" s="2"/>
      <x:c r="D15" s="2"/>
    </x:row>
    <x:row r="16">
      <x:c r="A16" s="17" t="str">
        <x:v>2026 ist eine Prognoseobergrenze; kein Istwert und kein Konfidenzintervall.</x:v>
      </x:c>
      <x:c r="B16" s="2"/>
      <x:c r="C16" s="2"/>
      <x:c r="D16" s="2"/>
    </x:row>
    <x:row r="17">
      <x:c r="A17" s="17" t="str">
        <x:v>StaRUG: angezeigte Verfahren aus Gerichtsbefragung, keine amtliche Statistik.</x:v>
      </x:c>
      <x:c r="B17" s="2"/>
      <x:c r="C17" s="2"/>
      <x:c r="D17" s="2"/>
    </x:row>
    <x:row r="18">
      <x:c r="A18" s="2"/>
      <x:c r="B18" s="2"/>
      <x:c r="C18" s="2"/>
      <x:c r="D18" s="2"/>
    </x:row>
    <x:row r="19">
      <x:c r="A19" s="2"/>
      <x:c r="B19" s="2"/>
      <x:c r="C19" s="2"/>
      <x:c r="D19" s="2"/>
    </x:row>
    <x:row r="20">
      <x:c r="A20" s="2"/>
      <x:c r="B20" s="2"/>
      <x:c r="C20" s="2"/>
      <x:c r="D20" s="2"/>
    </x:row>
    <x:row r="21">
      <x:c r="A21" s="2"/>
      <x:c r="B21" s="2"/>
      <x:c r="C21" s="2"/>
      <x:c r="D21" s="2"/>
    </x:row>
    <x:row r="22">
      <x:c r="A22" s="2"/>
      <x:c r="B22" s="2"/>
      <x:c r="C22" s="2"/>
      <x:c r="D22" s="2"/>
    </x:row>
    <x:row r="23">
      <x:c r="A23" s="2"/>
      <x:c r="B23" s="2"/>
      <x:c r="C23" s="2"/>
      <x:c r="D23" s="2"/>
    </x:row>
    <x:row r="24">
      <x:c r="A24" s="2"/>
      <x:c r="B24" s="2"/>
      <x:c r="C24" s="2"/>
      <x:c r="D24" s="2"/>
    </x:row>
    <x:row r="25">
      <x:c r="A25" s="2"/>
      <x:c r="B25" s="2"/>
      <x:c r="C25" s="2"/>
      <x:c r="D25" s="2"/>
    </x:row>
    <x:row r="26">
      <x:c r="A26" s="2"/>
      <x:c r="B26" s="2"/>
      <x:c r="C26" s="2"/>
      <x:c r="D26" s="2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9" hidden="0" customWidth="1"/>
    <x:col min="2" max="2" width="25" hidden="0" customWidth="1"/>
  </x:cols>
  <x:sheetData>
    <x:row r="1">
      <x:c r="A1" s="2"/>
      <x:c r="B1" s="2"/>
    </x:row>
    <x:row r="2">
      <x:c r="A2" s="3" t="str">
        <x:v>CRIF Branchenanteile an den Insolvenzfällen</x:v>
      </x:c>
      <x:c r="B2" s="2"/>
    </x:row>
    <x:row r="3">
      <x:c r="A3" s="5" t="str">
        <x:v>CRIF Deutschland, Nachlieferung September 2026.</x:v>
      </x:c>
      <x:c r="B3" s="2"/>
    </x:row>
    <x:row r="4">
      <x:c r="A4" s="2"/>
      <x:c r="B4" s="2"/>
    </x:row>
    <x:row r="5">
      <x:c r="A5" s="2"/>
      <x:c r="B5" s="2"/>
    </x:row>
    <x:row r="6" ht="35" customHeight="1">
      <x:c r="A6" s="9" t="str">
        <x:v>Branche</x:v>
      </x:c>
      <x:c r="B6" s="9" t="str">
        <x:v>Anteil H1 2026</x:v>
      </x:c>
    </x:row>
    <x:row r="7" ht="29" customHeight="1">
      <x:c r="A7" s="2" t="str">
        <x:v>Verarbeitendes Gewerbe</x:v>
      </x:c>
      <x:c r="B7" s="33" t="n">
        <x:v>0.22699999999999998</x:v>
      </x:c>
    </x:row>
    <x:row r="8" ht="29" customHeight="1">
      <x:c r="A8" s="22" t="str">
        <x:v>Gastgewerbe</x:v>
      </x:c>
      <x:c r="B8" s="34" t="n">
        <x:v>0.134</x:v>
      </x:c>
    </x:row>
    <x:row r="9" ht="29" customHeight="1">
      <x:c r="A9" s="2" t="str">
        <x:v>Baugewerbe</x:v>
      </x:c>
      <x:c r="B9" s="33" t="n">
        <x:v>0.133</x:v>
      </x:c>
    </x:row>
    <x:row r="10" ht="29" customHeight="1">
      <x:c r="A10" s="22" t="str">
        <x:v>Handel inkl. Kfz-Reparatur</x:v>
      </x:c>
      <x:c r="B10" s="34" t="n">
        <x:v>0.11699999999999999</x:v>
      </x:c>
    </x:row>
    <x:row r="11" ht="30" customHeight="1">
      <x:c r="A11" s="2" t="str">
        <x:v>Restliche Branchen</x:v>
      </x:c>
      <x:c r="B11" s="31" t="n">
        <x:f>1-SUM(B7:B10)</x:f>
        <x:v>0.389</x:v>
      </x:c>
    </x:row>
    <x:row r="12" ht="30" customHeight="1">
      <x:c r="A12" s="2" t="str">
        <x:v>Vier genannte Branchen zusammen</x:v>
      </x:c>
      <x:c r="B12" s="31" t="n">
        <x:f>SUM(B7:B10)</x:f>
        <x:v>0.611</x:v>
      </x:c>
    </x:row>
    <x:row r="13">
      <x:c r="A13" s="2"/>
      <x:c r="B13" s="2"/>
    </x:row>
    <x:row r="14">
      <x:c r="A14" s="2"/>
      <x:c r="B14" s="2"/>
    </x:row>
    <x:row r="15">
      <x:c r="A15" s="17" t="str">
        <x:v>Anteile an den Insolvenzfällen im ersten Halbjahr 2026.</x:v>
      </x:c>
      <x:c r="B15" s="2"/>
    </x:row>
    <x:row r="16">
      <x:c r="A16" s="17" t="str">
        <x:v>Keine branchenspezifischen Insolvenzquoten.</x:v>
      </x:c>
      <x:c r="B16" s="2"/>
    </x:row>
    <x:row r="17">
      <x:c r="A17" s="17" t="str">
        <x:v>H1 2026: rund 12.800 Unternehmensinsolvenzen laut CRIF.</x:v>
      </x:c>
      <x:c r="B17" s="2"/>
    </x:row>
    <x:row r="18">
      <x:c r="A18" s="17" t="str">
        <x:v>Gefährdungsquoten separat im Blatt CRIF Risiken; nicht mit Fallanteilen gleichsetzen.</x:v>
      </x:c>
      <x:c r="B18" s="2"/>
    </x:row>
    <x:row r="19">
      <x:c r="A19" s="2"/>
      <x:c r="B19" s="2"/>
    </x:row>
    <x:row r="20">
      <x:c r="A20" s="2"/>
      <x:c r="B20" s="2"/>
    </x:row>
    <x:row r="21">
      <x:c r="A21" s="2"/>
      <x:c r="B21" s="2"/>
    </x:row>
    <x:row r="22">
      <x:c r="A22" s="2"/>
      <x:c r="B22" s="2"/>
    </x:row>
    <x:row r="23">
      <x:c r="A23" s="2"/>
      <x:c r="B23" s="2"/>
    </x:row>
    <x:row r="24">
      <x:c r="A24" s="2"/>
      <x:c r="B24" s="2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4" hidden="0" customWidth="1"/>
    <x:col min="2" max="2" width="23" hidden="0" customWidth="1"/>
    <x:col min="3" max="3" width="20" hidden="0" customWidth="1"/>
    <x:col min="4" max="4" width="38" hidden="0" customWidth="1"/>
  </x:cols>
  <x:sheetData>
    <x:row r="1">
      <x:c r="A1" s="2"/>
      <x:c r="B1" s="2"/>
      <x:c r="C1" s="2"/>
      <x:c r="D1" s="2"/>
    </x:row>
    <x:row r="2">
      <x:c r="A2" s="3" t="str">
        <x:v>Gefährdungseinstufungen von CRIF</x:v>
      </x:c>
      <x:c r="B2" s="2"/>
      <x:c r="C2" s="2"/>
      <x:c r="D2" s="2"/>
    </x:row>
    <x:row r="3">
      <x:c r="A3" s="4" t="str">
        <x:v>CRIF Deutschland, Nachlieferung September 2026.</x:v>
      </x:c>
      <x:c r="B3" s="2"/>
      <x:c r="C3" s="2"/>
      <x:c r="D3" s="2"/>
    </x:row>
    <x:row r="4">
      <x:c r="A4" s="2"/>
      <x:c r="B4" s="2"/>
      <x:c r="C4" s="2"/>
      <x:c r="D4" s="2"/>
    </x:row>
    <x:row r="5">
      <x:c r="A5" s="2"/>
      <x:c r="B5" s="2"/>
      <x:c r="C5" s="2"/>
      <x:c r="D5" s="2"/>
    </x:row>
    <x:row r="6" ht="35" customHeight="1">
      <x:c r="A6" s="46" t="str">
        <x:v>Bezugsgruppe</x:v>
      </x:c>
      <x:c r="B6" s="46" t="str">
        <x:v>Anteil gefährdet</x:v>
      </x:c>
      <x:c r="C6" s="46" t="str">
        <x:v>Anzahl</x:v>
      </x:c>
      <x:c r="D6" s="46" t="str">
        <x:v>Stand</x:v>
      </x:c>
    </x:row>
    <x:row r="7" ht="44" customHeight="1">
      <x:c r="A7" s="38" t="str">
        <x:v>Deutschland</x:v>
      </x:c>
      <x:c r="B7" s="52" t="n">
        <x:v>0.103</x:v>
      </x:c>
      <x:c r="C7" s="54" t="n">
        <x:v>322890</x:v>
      </x:c>
      <x:c r="D7" s="38" t="str">
        <x:v>September 2026</x:v>
      </x:c>
    </x:row>
    <x:row r="8" ht="44" customHeight="1">
      <x:c r="A8" s="49" t="str">
        <x:v>Berlin</x:v>
      </x:c>
      <x:c r="B8" s="53" t="n">
        <x:v>0.149</x:v>
      </x:c>
      <x:c r="C8" s="55"/>
      <x:c r="D8" s="49" t="str">
        <x:v>September 2026</x:v>
      </x:c>
    </x:row>
    <x:row r="9" ht="44" customHeight="1">
      <x:c r="A9" s="38" t="str">
        <x:v>Thüringen</x:v>
      </x:c>
      <x:c r="B9" s="52" t="n">
        <x:v>0.129</x:v>
      </x:c>
      <x:c r="C9" s="54"/>
      <x:c r="D9" s="38" t="str">
        <x:v>September 2026</x:v>
      </x:c>
    </x:row>
    <x:row r="10" ht="44" customHeight="1">
      <x:c r="A10" s="49" t="str">
        <x:v>Nordrhein-Westfalen</x:v>
      </x:c>
      <x:c r="B10" s="53" t="n">
        <x:v>0.11800000000000001</x:v>
      </x:c>
      <x:c r="C10" s="55" t="n">
        <x:v>74800</x:v>
      </x:c>
      <x:c r="D10" s="49" t="str">
        <x:v>September 2026</x:v>
      </x:c>
    </x:row>
    <x:row r="11" ht="44" customHeight="1">
      <x:c r="A11" s="38" t="str">
        <x:v>Hessen</x:v>
      </x:c>
      <x:c r="B11" s="52" t="n">
        <x:v>0.107</x:v>
      </x:c>
      <x:c r="C11" s="54"/>
      <x:c r="D11" s="38" t="str">
        <x:v>September 2026</x:v>
      </x:c>
    </x:row>
    <x:row r="12" ht="44" customHeight="1">
      <x:c r="A12" s="49" t="str">
        <x:v>Gastronomie</x:v>
      </x:c>
      <x:c r="B12" s="53" t="n">
        <x:v>0.132</x:v>
      </x:c>
      <x:c r="C12" s="55"/>
      <x:c r="D12" s="49" t="str">
        <x:v>Nachlieferung September 2026</x:v>
      </x:c>
    </x:row>
    <x:row r="13" ht="44" customHeight="1">
      <x:c r="A13" s="38" t="str">
        <x:v>Kfz-Handel</x:v>
      </x:c>
      <x:c r="B13" s="52" t="n">
        <x:v>0.125</x:v>
      </x:c>
      <x:c r="C13" s="54"/>
      <x:c r="D13" s="38" t="str">
        <x:v>Nachlieferung September 2026</x:v>
      </x:c>
    </x:row>
    <x:row r="14" ht="44" customHeight="1">
      <x:c r="A14" s="49" t="str">
        <x:v>Fußboden-, Fliesen- und Plattenlegerei, Tapeziererei</x:v>
      </x:c>
      <x:c r="B14" s="53" t="n">
        <x:v>0.12300000000000001</x:v>
      </x:c>
      <x:c r="C14" s="55"/>
      <x:c r="D14" s="49" t="str">
        <x:v>Nachlieferung September 2026</x:v>
      </x:c>
    </x:row>
    <x:row r="15" ht="44" customHeight="1">
      <x:c r="A15" s="38" t="str">
        <x:v>Baugewerbe</x:v>
      </x:c>
      <x:c r="B15" s="52" t="n">
        <x:v>0.121</x:v>
      </x:c>
      <x:c r="C15" s="54"/>
      <x:c r="D15" s="38" t="str">
        <x:v>Nachlieferung September 2026</x:v>
      </x:c>
    </x:row>
    <x:row r="16" ht="44" customHeight="1">
      <x:c r="A16" s="49" t="str">
        <x:v>Bautischlerei und -schlosserei</x:v>
      </x:c>
      <x:c r="B16" s="53" t="n">
        <x:v>0.11800000000000001</x:v>
      </x:c>
      <x:c r="C16" s="55"/>
      <x:c r="D16" s="49" t="str">
        <x:v>Nachlieferung September 2026</x:v>
      </x:c>
    </x:row>
    <x:row r="17">
      <x:c r="A17" s="2"/>
      <x:c r="B17" s="2"/>
      <x:c r="C17" s="2"/>
      <x:c r="D17" s="2"/>
    </x:row>
    <x:row r="18">
      <x:c r="A18" s="2"/>
      <x:c r="B18" s="2"/>
      <x:c r="C18" s="2"/>
      <x:c r="D18" s="2"/>
    </x:row>
    <x:row r="19">
      <x:c r="A19" s="16" t="str">
        <x:v>Bonitätsindex 4,5–6,0. Gefährdungseinstufungen, keine tatsächlich eingetretenen Insolvenzen.</x:v>
      </x:c>
      <x:c r="B19" s="2"/>
      <x:c r="C19" s="2"/>
      <x:c r="D19" s="2"/>
    </x:row>
    <x:row r="20">
      <x:c r="A20" s="16" t="str">
        <x:v>Anteile beziehen sich jeweils auf die genannte Region oder Branche. Nicht addieren.</x:v>
      </x:c>
      <x:c r="B20" s="2"/>
      <x:c r="C20" s="2"/>
      <x:c r="D20" s="2"/>
    </x:row>
    <x:row r="21">
      <x:c r="A21" s="16" t="str">
        <x:v>Deutschland: Zahl insolvenzgefährdeter Unternehmen +1,4 % zum Vorjahr. Ausgewählte Länder und Branchen.</x:v>
      </x:c>
      <x:c r="B21" s="2"/>
      <x:c r="C21" s="2"/>
      <x:c r="D21" s="2"/>
    </x:row>
    <x:row r="22">
      <x:c r="A22" s="2"/>
      <x:c r="B22" s="2"/>
      <x:c r="C22" s="2"/>
      <x:c r="D22" s="2"/>
    </x:row>
    <x:row r="23">
      <x:c r="A23" s="2"/>
      <x:c r="B23" s="2"/>
      <x:c r="C23" s="2"/>
      <x:c r="D23" s="2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0" hidden="0" customWidth="1"/>
    <x:col min="3" max="3" width="57" hidden="0" customWidth="1"/>
    <x:col min="4" max="4" width="23" hidden="0" customWidth="1"/>
  </x:cols>
  <x:sheetData>
    <x:row r="1">
      <x:c r="A1" s="2"/>
      <x:c r="B1" s="2"/>
      <x:c r="C1" s="2"/>
      <x:c r="D1" s="2"/>
    </x:row>
    <x:row r="2">
      <x:c r="A2" s="3" t="str">
        <x:v>Privatinsolvenzen und CRIF-Prognose</x:v>
      </x:c>
      <x:c r="B2" s="2"/>
      <x:c r="C2" s="2"/>
      <x:c r="D2" s="2"/>
    </x:row>
    <x:row r="3">
      <x:c r="A3" s="4" t="str">
        <x:v>CRIF Deutschland, Nachlieferung September 2026.</x:v>
      </x:c>
      <x:c r="B3" s="2"/>
      <x:c r="C3" s="2"/>
      <x:c r="D3" s="2"/>
    </x:row>
    <x:row r="4">
      <x:c r="A4" s="2"/>
      <x:c r="B4" s="2"/>
      <x:c r="C4" s="2"/>
      <x:c r="D4" s="2"/>
    </x:row>
    <x:row r="5">
      <x:c r="A5" s="2"/>
      <x:c r="B5" s="2"/>
      <x:c r="C5" s="2"/>
      <x:c r="D5" s="2"/>
    </x:row>
    <x:row r="6" ht="35" customHeight="1">
      <x:c r="A6" s="46" t="str">
        <x:v>Zeitraum</x:v>
      </x:c>
      <x:c r="B6" s="46" t="str">
        <x:v>Fälle</x:v>
      </x:c>
      <x:c r="C6" s="46" t="str">
        <x:v>Einordnung</x:v>
      </x:c>
      <x:c r="D6" s="46" t="str">
        <x:v>Veränderung</x:v>
      </x:c>
    </x:row>
    <x:row r="7" ht="44" customHeight="1">
      <x:c r="A7" s="38" t="str">
        <x:v>2025</x:v>
      </x:c>
      <x:c r="B7" s="54" t="n">
        <x:v>108000</x:v>
      </x:c>
      <x:c r="C7" s="38" t="str">
        <x:v>Knapp; Jahres-Ist</x:v>
      </x:c>
      <x:c r="D7" s="52"/>
    </x:row>
    <x:row r="8" ht="44" customHeight="1">
      <x:c r="A8" s="49" t="str">
        <x:v>H1 2026</x:v>
      </x:c>
      <x:c r="B8" s="55" t="n">
        <x:v>54900</x:v>
      </x:c>
      <x:c r="C8" s="49" t="str">
        <x:v>Halbjahres-Ist; Veränderung ggü. H1 2025</x:v>
      </x:c>
      <x:c r="D8" s="53" t="n">
        <x:v>0.045</x:v>
      </x:c>
    </x:row>
    <x:row r="9" ht="44" customHeight="1">
      <x:c r="A9" s="38" t="str">
        <x:v>2026</x:v>
      </x:c>
      <x:c r="B9" s="54" t="n">
        <x:v>110000</x:v>
      </x:c>
      <x:c r="C9" s="38" t="str">
        <x:v>CRIF-Jahresprognose</x:v>
      </x:c>
      <x:c r="D9" s="52"/>
    </x:row>
    <x:row r="10">
      <x:c r="A10" s="2"/>
      <x:c r="B10" s="2"/>
      <x:c r="C10" s="2"/>
      <x:c r="D10" s="2"/>
    </x:row>
    <x:row r="11">
      <x:c r="A11" s="2"/>
      <x:c r="B11" s="2"/>
      <x:c r="C11" s="2"/>
      <x:c r="D11" s="2"/>
    </x:row>
    <x:row r="12">
      <x:c r="A12" s="16" t="str">
        <x:v>Privatinsolvenzen sind weiter gefasst als die amtliche Kategorie Verbraucherinsolvenzen.</x:v>
      </x:c>
      <x:c r="B12" s="2"/>
      <x:c r="C12" s="2"/>
      <x:c r="D12" s="2"/>
    </x:row>
    <x:row r="13">
      <x:c r="A13" s="16" t="str">
        <x:v>108.000 ist ein gerundeter Orientierungswert; die Quelle sagt knapp 108.000.</x:v>
      </x:c>
      <x:c r="B13" s="2"/>
      <x:c r="C13" s="2"/>
      <x:c r="D13" s="2"/>
    </x:row>
    <x:row r="14">
      <x:c r="A14" s="16" t="str">
        <x:v>Halbjahres-Ist und Jahresprognose getrennt verwenden. 2021 lag mit 109.032 Fällen höher als 2025.</x:v>
      </x:c>
      <x:c r="B14" s="2"/>
      <x:c r="C14" s="2"/>
      <x:c r="D14" s="2"/>
    </x:row>
    <x:row r="15">
      <x:c r="A15" s="2"/>
      <x:c r="B15" s="2"/>
      <x:c r="C15" s="2"/>
      <x:c r="D15" s="2"/>
    </x:row>
    <x:row r="16">
      <x:c r="A16" s="2"/>
      <x:c r="B16" s="2"/>
      <x:c r="C16" s="2"/>
      <x:c r="D16" s="2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63" hidden="0" customWidth="1"/>
    <x:col min="3" max="3" width="16" hidden="0" customWidth="1"/>
    <x:col min="4" max="4" width="29" hidden="0" customWidth="1"/>
  </x:cols>
  <x:sheetData>
    <x:row r="1">
      <x:c r="A1" s="2"/>
      <x:c r="B1" s="2"/>
      <x:c r="C1" s="2"/>
      <x:c r="D1" s="2"/>
    </x:row>
    <x:row r="2">
      <x:c r="A2" s="3" t="str">
        <x:v>Umfrageangaben von CRIF</x:v>
      </x:c>
      <x:c r="B2" s="2"/>
      <x:c r="C2" s="2"/>
      <x:c r="D2" s="2"/>
    </x:row>
    <x:row r="3">
      <x:c r="A3" s="4" t="str">
        <x:v>CRIF Deutschland, Nachlieferung September 2026.</x:v>
      </x:c>
      <x:c r="B3" s="2"/>
      <x:c r="C3" s="2"/>
      <x:c r="D3" s="2"/>
    </x:row>
    <x:row r="4">
      <x:c r="A4" s="2"/>
      <x:c r="B4" s="2"/>
      <x:c r="C4" s="2"/>
      <x:c r="D4" s="2"/>
    </x:row>
    <x:row r="5">
      <x:c r="A5" s="2"/>
      <x:c r="B5" s="2"/>
      <x:c r="C5" s="2"/>
      <x:c r="D5" s="2"/>
    </x:row>
    <x:row r="6" ht="35" customHeight="1">
      <x:c r="A6" s="46" t="str">
        <x:v>Befragtengruppe</x:v>
      </x:c>
      <x:c r="B6" s="46" t="str">
        <x:v>Aussage</x:v>
      </x:c>
      <x:c r="C6" s="46" t="str">
        <x:v>Anteil</x:v>
      </x:c>
      <x:c r="D6" s="46" t="str">
        <x:v>Horizont</x:v>
      </x:c>
    </x:row>
    <x:row r="7" ht="44" customHeight="1">
      <x:c r="A7" s="38" t="str">
        <x:v>Unternehmen</x:v>
      </x:c>
      <x:c r="B7" s="38" t="str">
        <x:v>Sorgen um finanzielle Entwicklung</x:v>
      </x:c>
      <x:c r="C7" s="52" t="n">
        <x:v>0.87</x:v>
      </x:c>
      <x:c r="D7" s="38" t="str">
        <x:v>Kommende 12 Monate</x:v>
      </x:c>
    </x:row>
    <x:row r="8" ht="44" customHeight="1">
      <x:c r="A8" s="49" t="str">
        <x:v>Unternehmen</x:v>
      </x:c>
      <x:c r="B8" s="49" t="str">
        <x:v>Unsicherste bisher erlebte Zeit</x:v>
      </x:c>
      <x:c r="C8" s="53" t="n">
        <x:v>0.61</x:v>
      </x:c>
      <x:c r="D8" s="49" t="str">
        <x:v>Bisherige Erfahrung</x:v>
      </x:c>
    </x:row>
    <x:row r="9" ht="44" customHeight="1">
      <x:c r="A9" s="38" t="str">
        <x:v>Unternehmen</x:v>
      </x:c>
      <x:c r="B9" s="38" t="str">
        <x:v>Deutlich steigende Betriebskosten erwartet</x:v>
      </x:c>
      <x:c r="C9" s="52" t="n">
        <x:v>0.54</x:v>
      </x:c>
      <x:c r="D9" s="38" t="str">
        <x:v>Kommende 12 Monate</x:v>
      </x:c>
    </x:row>
    <x:row r="10" ht="44" customHeight="1">
      <x:c r="A10" s="49" t="str">
        <x:v>Privatpersonen</x:v>
      </x:c>
      <x:c r="B10" s="49" t="str">
        <x:v>Sorgen um finanzielle Situation</x:v>
      </x:c>
      <x:c r="C10" s="53" t="n">
        <x:v>0.79</x:v>
      </x:c>
      <x:c r="D10" s="49" t="str">
        <x:v>Kommende 12 Monate</x:v>
      </x:c>
    </x:row>
    <x:row r="11" ht="44" customHeight="1">
      <x:c r="A11" s="38" t="str">
        <x:v>Privatpersonen</x:v>
      </x:c>
      <x:c r="B11" s="38" t="str">
        <x:v>Weniger Geld am Monatsende erwartet</x:v>
      </x:c>
      <x:c r="C11" s="52" t="n">
        <x:v>0.38</x:v>
      </x:c>
      <x:c r="D11" s="38" t="str">
        <x:v>Kommende 12 Monate</x:v>
      </x:c>
    </x:row>
    <x:row r="12" ht="44" customHeight="1">
      <x:c r="A12" s="49" t="str">
        <x:v>Privatpersonen</x:v>
      </x:c>
      <x:c r="B12" s="49" t="str">
        <x:v>Sinkender Lebensstandard erwartet</x:v>
      </x:c>
      <x:c r="C12" s="53" t="n">
        <x:v>0.28</x:v>
      </x:c>
      <x:c r="D12" s="49" t="str">
        <x:v>Kommende 12 Monate</x:v>
      </x:c>
    </x:row>
    <x:row r="13" ht="44" customHeight="1">
      <x:c r="A13" s="38" t="str">
        <x:v>Privatpersonen</x:v>
      </x:c>
      <x:c r="B13" s="38" t="str">
        <x:v>Ausgabenreduktion geplant</x:v>
      </x:c>
      <x:c r="C13" s="52" t="n">
        <x:v>0.51</x:v>
      </x:c>
      <x:c r="D13" s="38" t="str">
        <x:v>Kommende 12 Monate</x:v>
      </x:c>
    </x:row>
    <x:row r="14">
      <x:c r="A14" s="2"/>
      <x:c r="B14" s="2"/>
      <x:c r="C14" s="2"/>
      <x:c r="D14" s="2"/>
    </x:row>
    <x:row r="15">
      <x:c r="A15" s="2"/>
      <x:c r="B15" s="2"/>
      <x:c r="C15" s="2"/>
      <x:c r="D15" s="2"/>
    </x:row>
    <x:row r="16">
      <x:c r="A16" s="16" t="str">
        <x:v>Angaben zu den Befragten in Deutschland. Stichprobengröße und Feldzeit nicht mitgeliefert.</x:v>
      </x:c>
      <x:c r="B16" s="2"/>
      <x:c r="C16" s="2"/>
      <x:c r="D16" s="2"/>
    </x:row>
    <x:row r="17">
      <x:c r="A17" s="16" t="str">
        <x:v>Verschiedene Fragen; Anteile nicht addieren. Keine Repräsentativitätsbehauptung.</x:v>
      </x:c>
      <x:c r="B17" s="2"/>
      <x:c r="C17" s="2"/>
      <x:c r="D17" s="2"/>
    </x:row>
    <x:row r="18">
      <x:c r="A18" s="2"/>
      <x:c r="B18" s="2"/>
      <x:c r="C18" s="2"/>
      <x:c r="D18" s="2"/>
    </x:row>
    <x:row r="19">
      <x:c r="A19" s="2"/>
      <x:c r="B19" s="2"/>
      <x:c r="C19" s="2"/>
      <x:c r="D19" s="2"/>
    </x:row>
    <x:row r="20">
      <x:c r="A20" s="2"/>
      <x:c r="B20" s="2"/>
      <x:c r="C20" s="2"/>
      <x:c r="D20" s="2"/>
    </x:row>
  </x:sheetData>
  <x:pageMargins left="0.7" right="0.7" top="0.75" bottom="0.75" header="0.3" footer="0.3"/>
</x:worksheet>
</file>